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F398AB19-3605-45B4-89AA-0CDE2A2222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ğustos direk müstahslimizx" sheetId="1" r:id="rId1"/>
    <sheet name="eylül direk müstahsilimiz" sheetId="2" r:id="rId2"/>
    <sheet name="ekim direk müstahsilimiz" sheetId="3" r:id="rId3"/>
    <sheet name="toplayıcı ağustos" sheetId="4" r:id="rId4"/>
    <sheet name="toplayıcı eylül" sheetId="5" r:id="rId5"/>
    <sheet name="toplayıcı ekim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0" i="3" l="1"/>
  <c r="H18" i="4"/>
  <c r="L21" i="5"/>
  <c r="L19" i="5"/>
  <c r="L18" i="5"/>
  <c r="J34" i="6"/>
  <c r="J26" i="6"/>
  <c r="J27" i="6"/>
  <c r="J28" i="6"/>
  <c r="J29" i="6"/>
  <c r="J30" i="6"/>
  <c r="J31" i="6"/>
  <c r="J32" i="6"/>
  <c r="J33" i="6"/>
  <c r="J25" i="6"/>
  <c r="O13" i="5" l="1"/>
  <c r="O12" i="5"/>
  <c r="O11" i="5"/>
  <c r="O10" i="5"/>
  <c r="O9" i="5"/>
  <c r="O8" i="5"/>
  <c r="O7" i="5"/>
  <c r="O6" i="5"/>
  <c r="O5" i="5"/>
  <c r="M12" i="4" l="1"/>
  <c r="M11" i="4"/>
  <c r="M10" i="4"/>
  <c r="M9" i="4"/>
  <c r="M8" i="4"/>
  <c r="M7" i="4"/>
  <c r="M6" i="4"/>
  <c r="M5" i="4"/>
  <c r="M4" i="4"/>
  <c r="M3" i="4"/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2" i="3"/>
  <c r="O109" i="1"/>
</calcChain>
</file>

<file path=xl/sharedStrings.xml><?xml version="1.0" encoding="utf-8"?>
<sst xmlns="http://schemas.openxmlformats.org/spreadsheetml/2006/main" count="784" uniqueCount="299">
  <si>
    <t>ABDULLAH GÖKÇE</t>
  </si>
  <si>
    <t>Makbuz</t>
  </si>
  <si>
    <t>ADEM AL</t>
  </si>
  <si>
    <t>ADEM APAÇIK</t>
  </si>
  <si>
    <t>AHMET YASİN ÖNER</t>
  </si>
  <si>
    <t>ALİ ALTINOK</t>
  </si>
  <si>
    <t>ARİFE ÖZ</t>
  </si>
  <si>
    <t>AŞKI ÖNAL</t>
  </si>
  <si>
    <t>ATAKAN BOZKIR</t>
  </si>
  <si>
    <t>ATİLLA KÜMÜŞTAŞ</t>
  </si>
  <si>
    <t>AYDIN ÇÖLDEN</t>
  </si>
  <si>
    <t>AZİME AKYÜZ</t>
  </si>
  <si>
    <t>BEKİR CAN ÖZKARAKAYA</t>
  </si>
  <si>
    <t>BETÜL YILDIRIM</t>
  </si>
  <si>
    <t>BÜŞRA KAYA</t>
  </si>
  <si>
    <t>CAFER DUDAKLI</t>
  </si>
  <si>
    <t>CANAN USLU</t>
  </si>
  <si>
    <t>CAVİT ORS</t>
  </si>
  <si>
    <t>CELİL ÇELİK</t>
  </si>
  <si>
    <t>CENGİZ BAYIR</t>
  </si>
  <si>
    <t>CENGİZ TEKİN</t>
  </si>
  <si>
    <t>CUMA ALİ BAYRAKCI</t>
  </si>
  <si>
    <t>CUMALİ HAN</t>
  </si>
  <si>
    <t>CUMALİ KILIÇ</t>
  </si>
  <si>
    <t>ÇETİN SAKARYA</t>
  </si>
  <si>
    <t>DİLEK GÜZELBABA</t>
  </si>
  <si>
    <t>DURMUŞ ALTINTAŞ</t>
  </si>
  <si>
    <t>DURMUŞ YAŞAR BAYTOK</t>
  </si>
  <si>
    <t>ECEVİT TİLKİCİ</t>
  </si>
  <si>
    <t>ERHAN BEKTAŞ</t>
  </si>
  <si>
    <t>ERKAN KARAKEÇE</t>
  </si>
  <si>
    <t>EROL KILIÇARSLAN</t>
  </si>
  <si>
    <t>EYYÜP ÜNLÜ</t>
  </si>
  <si>
    <t>FADİMANA KILIÇ</t>
  </si>
  <si>
    <t>FATİH KALKAN</t>
  </si>
  <si>
    <t>FETULLAH KONUKÇU</t>
  </si>
  <si>
    <t>HALİM KILIÇ</t>
  </si>
  <si>
    <t>HANİFİ CANİPEK</t>
  </si>
  <si>
    <t>HATİCE GÜL</t>
  </si>
  <si>
    <t>HAVVA ERDEMİR</t>
  </si>
  <si>
    <t>HİRA NUR GÜNSEVEN</t>
  </si>
  <si>
    <t>HÜDAVERDİ KODAL</t>
  </si>
  <si>
    <t>HÜSEYİN ÖZDEN</t>
  </si>
  <si>
    <t>İHSAN ALDEMİR</t>
  </si>
  <si>
    <t>İRFAN ÜNLÜ</t>
  </si>
  <si>
    <t>İSMAİL SARIBUDAK</t>
  </si>
  <si>
    <t>İSMAİL UĞURLU</t>
  </si>
  <si>
    <t>İSMAİL ÜNLÜ</t>
  </si>
  <si>
    <t>İZZET ÖZ</t>
  </si>
  <si>
    <t>KASIM ŞAVK</t>
  </si>
  <si>
    <t>KEMAL ÇELİK</t>
  </si>
  <si>
    <t>KEMAL SONGÜL</t>
  </si>
  <si>
    <t>MAHMUT AKTAN</t>
  </si>
  <si>
    <t>MAHMUT KARA</t>
  </si>
  <si>
    <t>MEDİNE APAÇIK</t>
  </si>
  <si>
    <t>MEHMET AKÇAY</t>
  </si>
  <si>
    <t>MEHMET ALİ ALTUNSOY</t>
  </si>
  <si>
    <t>MEHMET ALİ GÜNGÖR</t>
  </si>
  <si>
    <t>MEHMET DAĞDAŞ</t>
  </si>
  <si>
    <t>MEHMET ONAT (MEHMETOĞLU)</t>
  </si>
  <si>
    <t>MEHMET ONAT (MÜMİNOĞLU)</t>
  </si>
  <si>
    <t>MEHMET ÖZBAL</t>
  </si>
  <si>
    <t>MERVE GÜL</t>
  </si>
  <si>
    <t>MUAMMER ÇİFTÇİ</t>
  </si>
  <si>
    <t>MUHAMMET MUSTAFA SAKARYA</t>
  </si>
  <si>
    <t>MUHAMMET TAHSİN KILIÇ</t>
  </si>
  <si>
    <t>MUHSİN ÜNLÜ</t>
  </si>
  <si>
    <t>MUSA AYAR</t>
  </si>
  <si>
    <t>MUSTAFA ÇELİK</t>
  </si>
  <si>
    <t>MUSTAFA EREN</t>
  </si>
  <si>
    <t>MUSTAFA KILIÇ</t>
  </si>
  <si>
    <t>MUSTAFA YAĞMUR</t>
  </si>
  <si>
    <t>MUSTAFA YAMAN</t>
  </si>
  <si>
    <t>NECDET AKSOY</t>
  </si>
  <si>
    <t>NİHAT KAYAN</t>
  </si>
  <si>
    <t>NURETTİN KILIÇ</t>
  </si>
  <si>
    <t>ORKUN ÜNLÜ</t>
  </si>
  <si>
    <t>OSMAN ÖZTÜRK</t>
  </si>
  <si>
    <t>ÖZDEN GÖKÇELİK</t>
  </si>
  <si>
    <t>ÖZKAN SALBUR</t>
  </si>
  <si>
    <t>ÖZLEM KAYHAN</t>
  </si>
  <si>
    <t>RAFET KILIÇ</t>
  </si>
  <si>
    <t>RAMAZAN DÜZGÜN</t>
  </si>
  <si>
    <t>RAMAZAN ÖZTÜRK</t>
  </si>
  <si>
    <t>RIZA YILDIZ</t>
  </si>
  <si>
    <t>SALİH AYAR</t>
  </si>
  <si>
    <t>SALİHA ÜNLÜ</t>
  </si>
  <si>
    <t>SEDAT ALDEMİR</t>
  </si>
  <si>
    <t>SERDAR SOLAK</t>
  </si>
  <si>
    <t>SEVİM BAŞTÜRK</t>
  </si>
  <si>
    <t>SEVİNÇ POLAT</t>
  </si>
  <si>
    <t>SEYHAN BOZKIR</t>
  </si>
  <si>
    <t>SULTAN BEKTAŞ</t>
  </si>
  <si>
    <t>SÜMER KARAGÖZ</t>
  </si>
  <si>
    <t>ŞAKİR AYAR</t>
  </si>
  <si>
    <t>ŞEYDANUR ÜNLÜ</t>
  </si>
  <si>
    <t>TAHSİN SAN</t>
  </si>
  <si>
    <t>TAYYAR ALİ AYAR</t>
  </si>
  <si>
    <t>ULVİYE APAÇIK</t>
  </si>
  <si>
    <t>VEHBİ ÜNLÜ</t>
  </si>
  <si>
    <t>YAŞAR YÜKSEL / Ereğli</t>
  </si>
  <si>
    <t>YUNUS AKBAL</t>
  </si>
  <si>
    <t>YUSUF AKYÜZ</t>
  </si>
  <si>
    <t>YUSUF ERTUĞRUL PALA</t>
  </si>
  <si>
    <t>YÜCEL SAN</t>
  </si>
  <si>
    <t>YÜKSEL KONUKÇU</t>
  </si>
  <si>
    <t>ZELİHA AKAR</t>
  </si>
  <si>
    <t>ZİYA YÜKSEL</t>
  </si>
  <si>
    <t>ey</t>
  </si>
  <si>
    <t>153 02 01 002</t>
  </si>
  <si>
    <t>31/10/2025 tarıhıne kesıldı</t>
  </si>
  <si>
    <t>excel</t>
  </si>
  <si>
    <t>fiyat karsılastırma</t>
  </si>
  <si>
    <t>litre</t>
  </si>
  <si>
    <t>ABDULLAH KÜMÜŞ</t>
  </si>
  <si>
    <t>BEKİR KARATAŞ</t>
  </si>
  <si>
    <t>CİHAN ÖZBULDUK</t>
  </si>
  <si>
    <t>EMİNE AYDIN</t>
  </si>
  <si>
    <t>HİKMET YAMAN</t>
  </si>
  <si>
    <t>HÜSEYİN GÜNEŞ</t>
  </si>
  <si>
    <t>MEHMET UZ</t>
  </si>
  <si>
    <t>MURAT AKKAŞ</t>
  </si>
  <si>
    <t>ÖZGE ÖZKAN</t>
  </si>
  <si>
    <t>TAN ÇELİK</t>
  </si>
  <si>
    <t>TUNAY CEYLAN</t>
  </si>
  <si>
    <t>320 50 01 00167</t>
  </si>
  <si>
    <t>320 50 01 00284</t>
  </si>
  <si>
    <t>320 50 01 00002</t>
  </si>
  <si>
    <t>320 50 01 00003</t>
  </si>
  <si>
    <t>320 50 01 00286</t>
  </si>
  <si>
    <t>AHMET AYDIN</t>
  </si>
  <si>
    <t>320 50 01 00191</t>
  </si>
  <si>
    <t>320 50 01 00008</t>
  </si>
  <si>
    <t>320 50 01 00170</t>
  </si>
  <si>
    <t>320 50 01 00009</t>
  </si>
  <si>
    <t>320 50 01 00164</t>
  </si>
  <si>
    <t>320 50 01 00180</t>
  </si>
  <si>
    <t>320 50 01 00185</t>
  </si>
  <si>
    <t>320 50 01 00011</t>
  </si>
  <si>
    <t>320 50 01 00259</t>
  </si>
  <si>
    <t>320 50 01 00280</t>
  </si>
  <si>
    <t>320 50 01 00252</t>
  </si>
  <si>
    <t>320 50 01 00243</t>
  </si>
  <si>
    <t>320 50 01 00229</t>
  </si>
  <si>
    <t>320 50 01 00014</t>
  </si>
  <si>
    <t>320 50 01 00148</t>
  </si>
  <si>
    <t>320 50 01 00017</t>
  </si>
  <si>
    <t>320 50 01 00018</t>
  </si>
  <si>
    <t>320 50 01 00279</t>
  </si>
  <si>
    <t>320 50 01 00022</t>
  </si>
  <si>
    <t>320 50 01 00024</t>
  </si>
  <si>
    <t>320 50 01 00026</t>
  </si>
  <si>
    <t>320 50 01 00302</t>
  </si>
  <si>
    <t>DURMUŞ ALİ AVCI</t>
  </si>
  <si>
    <t>320 50 01 00135</t>
  </si>
  <si>
    <t>320 50 01 00209</t>
  </si>
  <si>
    <t>320 50 01 00241</t>
  </si>
  <si>
    <t>320 50 01 00287</t>
  </si>
  <si>
    <t>EKREM CANSEVER</t>
  </si>
  <si>
    <t>320 50 01 00266</t>
  </si>
  <si>
    <t>320 50 01 00038</t>
  </si>
  <si>
    <t>320 50 01 00187</t>
  </si>
  <si>
    <t>320 50 01 00178</t>
  </si>
  <si>
    <t>320 50 01 00039</t>
  </si>
  <si>
    <t>320 50 01 00192</t>
  </si>
  <si>
    <t>320 50 01 00193</t>
  </si>
  <si>
    <t>320 50 01 00294</t>
  </si>
  <si>
    <t>HACI MEHMET KARAKIŞLA</t>
  </si>
  <si>
    <t>320 50 01 00041</t>
  </si>
  <si>
    <t>320 50 01 00186</t>
  </si>
  <si>
    <t>320 50 01 00251</t>
  </si>
  <si>
    <t>320 50 01 00047</t>
  </si>
  <si>
    <t>320 50 01 00289</t>
  </si>
  <si>
    <t>HAVVA TİLKİCİ</t>
  </si>
  <si>
    <t>320 50 01 00271</t>
  </si>
  <si>
    <t>320 50 01 00048</t>
  </si>
  <si>
    <t>320 50 01 00169</t>
  </si>
  <si>
    <t>320 50 01 00303</t>
  </si>
  <si>
    <t>HÜSEYİN ALDEMİR</t>
  </si>
  <si>
    <t>320 50 01 00285</t>
  </si>
  <si>
    <t>320 50 01 00052</t>
  </si>
  <si>
    <t>320 50 01 00299</t>
  </si>
  <si>
    <t>İBRAHİM ÜÇLER</t>
  </si>
  <si>
    <t>320 50 01 00227</t>
  </si>
  <si>
    <t>320 50 01 00314</t>
  </si>
  <si>
    <t>İLYAS KÜÇÜKÇAMUR</t>
  </si>
  <si>
    <t>320 50 01 00155</t>
  </si>
  <si>
    <t>320 50 01 00190</t>
  </si>
  <si>
    <t>320 50 01 00056</t>
  </si>
  <si>
    <t>320 50 01 00217</t>
  </si>
  <si>
    <t>320 50 01 00168</t>
  </si>
  <si>
    <t>320 50 01 00059</t>
  </si>
  <si>
    <t>320 50 01 00145</t>
  </si>
  <si>
    <t>320 50 01 00125</t>
  </si>
  <si>
    <t>320 50 01 00290</t>
  </si>
  <si>
    <t>MAHMUT EMRE ÖNER</t>
  </si>
  <si>
    <t>320 50 01 00210</t>
  </si>
  <si>
    <t>320 50 01 00061</t>
  </si>
  <si>
    <t>320 50 01 00171</t>
  </si>
  <si>
    <t>320 50 01 00214</t>
  </si>
  <si>
    <t>320 50 01 00196</t>
  </si>
  <si>
    <t>320 50 01 00063</t>
  </si>
  <si>
    <t>320 50 01 00261</t>
  </si>
  <si>
    <t>320 50 01 00065</t>
  </si>
  <si>
    <t>MEHMET ONAT (Mümin Oğlu)</t>
  </si>
  <si>
    <t>320 50 01 00237</t>
  </si>
  <si>
    <t>320 50 01 00278</t>
  </si>
  <si>
    <t>320 50 01 00066</t>
  </si>
  <si>
    <t>MEHMET ÜNLÜ</t>
  </si>
  <si>
    <t>320 50 01 00254</t>
  </si>
  <si>
    <t>320 50 01 00070</t>
  </si>
  <si>
    <t>320 50 01 00071</t>
  </si>
  <si>
    <t>320 50 01 00220</t>
  </si>
  <si>
    <t>320 50 01 00072</t>
  </si>
  <si>
    <t>320 50 01 00281</t>
  </si>
  <si>
    <t>320 50 01 00198</t>
  </si>
  <si>
    <t>320 50 01 00076</t>
  </si>
  <si>
    <t>320 50 01 00077</t>
  </si>
  <si>
    <t>320 50 01 00199</t>
  </si>
  <si>
    <t>320 50 01 00079</t>
  </si>
  <si>
    <t>320 50 01 00291</t>
  </si>
  <si>
    <t>NEBAHAT ÖNAL</t>
  </si>
  <si>
    <t>320 50 01 00257</t>
  </si>
  <si>
    <t>320 50 01 00085</t>
  </si>
  <si>
    <t>320 50 01 00086</t>
  </si>
  <si>
    <t>320 50 01 00200</t>
  </si>
  <si>
    <t>320 50 01 00215</t>
  </si>
  <si>
    <t>320 50 01 00270</t>
  </si>
  <si>
    <t>320 50 01 00265</t>
  </si>
  <si>
    <t>320 50 01 00216</t>
  </si>
  <si>
    <t>320 50 01 00091</t>
  </si>
  <si>
    <t>320 50 01 00092</t>
  </si>
  <si>
    <t>320 50 01 00211</t>
  </si>
  <si>
    <t>320 50 01 00094</t>
  </si>
  <si>
    <t>320 50 01 00201</t>
  </si>
  <si>
    <t>320 50 01 00177</t>
  </si>
  <si>
    <t>320 50 01 00296</t>
  </si>
  <si>
    <t>SEÇGİN AVCI</t>
  </si>
  <si>
    <t>320 50 01 00228</t>
  </si>
  <si>
    <t>320 50 01 00101</t>
  </si>
  <si>
    <t>320 50 01 00165</t>
  </si>
  <si>
    <t>320 50 01 00106</t>
  </si>
  <si>
    <t>320 50 01 00108</t>
  </si>
  <si>
    <t>320 50 01 00202</t>
  </si>
  <si>
    <t>320 50 01 00253</t>
  </si>
  <si>
    <t>320 50 01 00274</t>
  </si>
  <si>
    <t>320 50 01 00203</t>
  </si>
  <si>
    <t>320 50 01 00283</t>
  </si>
  <si>
    <t>320 50 01 00117</t>
  </si>
  <si>
    <t>320 50 01 00307</t>
  </si>
  <si>
    <t>YASİN APAÇIK</t>
  </si>
  <si>
    <t>320 50 01 00118</t>
  </si>
  <si>
    <t>YAŞAR YÜKSEL</t>
  </si>
  <si>
    <t>320 50 01 00239</t>
  </si>
  <si>
    <t>320 50 01 00121</t>
  </si>
  <si>
    <t>320 50 01 00250</t>
  </si>
  <si>
    <t>320 50 01 00204</t>
  </si>
  <si>
    <t>320 50 01 00161</t>
  </si>
  <si>
    <t>320 50 01 00124</t>
  </si>
  <si>
    <t xml:space="preserve">litre </t>
  </si>
  <si>
    <t>litre farkı</t>
  </si>
  <si>
    <t>fiyat farkı</t>
  </si>
  <si>
    <t>fiyat</t>
  </si>
  <si>
    <t>nakliye</t>
  </si>
  <si>
    <t>fiyat farkı9</t>
  </si>
  <si>
    <t>toplam</t>
  </si>
  <si>
    <t>SÜLEYMAN KARABURUN</t>
  </si>
  <si>
    <t>Sabah</t>
  </si>
  <si>
    <t>OSMAN EFE</t>
  </si>
  <si>
    <t>ERDAL GÜLSOY</t>
  </si>
  <si>
    <t>SONER GÜNGÖR</t>
  </si>
  <si>
    <t>ŞAMMA KARAKUŞ</t>
  </si>
  <si>
    <t>ESAT EŞEN</t>
  </si>
  <si>
    <t>ORHAN ALAKEÇE</t>
  </si>
  <si>
    <t xml:space="preserve">fiyat </t>
  </si>
  <si>
    <t>naklıye</t>
  </si>
  <si>
    <t>MURAT TOKER</t>
  </si>
  <si>
    <t xml:space="preserve">esat eşen </t>
  </si>
  <si>
    <t>9-10 fıyat farkı</t>
  </si>
  <si>
    <t xml:space="preserve">şamma </t>
  </si>
  <si>
    <t>9-10 fiyat farkı</t>
  </si>
  <si>
    <t>M.FİYAT</t>
  </si>
  <si>
    <t>FİYAT FARKI</t>
  </si>
  <si>
    <t>NAKLİYE</t>
  </si>
  <si>
    <t>T.FİYAT</t>
  </si>
  <si>
    <t>FİYAT FARKI EKIM</t>
  </si>
  <si>
    <t>İSMAİL ULUDOĞAN</t>
  </si>
  <si>
    <t>MURAT ÇELİK</t>
  </si>
  <si>
    <t>NAZMİYE ÖZBULDUK</t>
  </si>
  <si>
    <t>SANİYE KURT</t>
  </si>
  <si>
    <t>ŞAMMA</t>
  </si>
  <si>
    <t>ESAT</t>
  </si>
  <si>
    <t xml:space="preserve">FATURALI </t>
  </si>
  <si>
    <t>TOPLAYICI FİYAT FARKI</t>
  </si>
  <si>
    <t>TOPLAM FIYAT FARKI</t>
  </si>
  <si>
    <t>osman efe faturalı mustahsılden</t>
  </si>
  <si>
    <t>KALAN FİYAT FARKI YOK</t>
  </si>
  <si>
    <t>KALAN FIYAT FARKI YOK</t>
  </si>
  <si>
    <t>EKIMDE KESILECEK FIYAT FARKI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</si>
</sst>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0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164" fontId="0" fillId="0" borderId="0" xfId="0" applyNumberFormat="1"/>
    <xf numFmtId="4" fontId="0" fillId="0" borderId="0" xfId="0" applyNumberFormat="1"/>
    <xf numFmtId="14" fontId="0" fillId="2" borderId="1" xfId="0" applyNumberFormat="1" applyFill="1" applyBorder="1"/>
    <xf numFmtId="0" fontId="0" fillId="2" borderId="1" xfId="0" applyFill="1" applyBorder="1"/>
    <xf numFmtId="165" fontId="0" fillId="2" borderId="1" xfId="0" applyNumberFormat="1" applyFill="1" applyBorder="1"/>
    <xf numFmtId="43" fontId="2" fillId="2" borderId="1" xfId="1" applyFont="1" applyFill="1" applyBorder="1" applyAlignment="1">
      <alignment horizontal="center" vertical="center"/>
    </xf>
    <xf numFmtId="3" fontId="0" fillId="2" borderId="1" xfId="0" applyNumberFormat="1" applyFill="1" applyBorder="1"/>
    <xf numFmtId="14" fontId="0" fillId="0" borderId="1" xfId="0" applyNumberFormat="1" applyBorder="1"/>
    <xf numFmtId="3" fontId="0" fillId="0" borderId="1" xfId="0" applyNumberFormat="1" applyBorder="1"/>
    <xf numFmtId="3" fontId="3" fillId="0" borderId="1" xfId="0" applyNumberFormat="1" applyFont="1" applyBorder="1"/>
    <xf numFmtId="0" fontId="3" fillId="0" borderId="1" xfId="0" applyFont="1" applyBorder="1"/>
    <xf numFmtId="14" fontId="0" fillId="0" borderId="0" xfId="0" applyNumberFormat="1"/>
    <xf numFmtId="0" fontId="0" fillId="2" borderId="2" xfId="0" applyFill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C\Desktop\Yeni%20Microsoft%20Excel%20&#199;al&#305;&#351;ma%20Sayfas&#305;%20(2).xlsx" TargetMode="External"/><Relationship Id="rId1" Type="http://schemas.openxmlformats.org/officeDocument/2006/relationships/externalLinkPath" Target="file:///C:\Users\PC\Desktop\Yeni%20Microsoft%20Excel%20&#199;al&#305;&#351;ma%20Sayfas&#30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yfa1"/>
      <sheetName val="Sayfa2"/>
      <sheetName val="Sayfa3"/>
      <sheetName val="Sayfa4"/>
      <sheetName val="Sayfa7"/>
      <sheetName val="Sayfa8"/>
      <sheetName val="Sayfa5"/>
      <sheetName val="eylül"/>
      <sheetName val="Sayfa10"/>
      <sheetName val="Sayfa11"/>
      <sheetName val="Sayfa12"/>
      <sheetName val="Sayfa13"/>
      <sheetName val="Sayfa14"/>
      <sheetName val="Sayfa6"/>
      <sheetName val="Sayfa15"/>
      <sheetName val="Sayf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E5">
            <v>10412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P120"/>
  <sheetViews>
    <sheetView tabSelected="1" topLeftCell="A97" workbookViewId="0">
      <selection activeCell="M129" sqref="M129"/>
    </sheetView>
  </sheetViews>
  <sheetFormatPr defaultRowHeight="15" x14ac:dyDescent="0.25"/>
  <cols>
    <col min="11" max="16" width="17.28515625" customWidth="1"/>
  </cols>
  <sheetData>
    <row r="2" spans="4:9" x14ac:dyDescent="0.25">
      <c r="D2" s="1" t="s">
        <v>33</v>
      </c>
      <c r="E2" s="1" t="s">
        <v>1</v>
      </c>
      <c r="F2" s="1">
        <v>152.5</v>
      </c>
      <c r="G2" s="1">
        <v>16.099999999999998</v>
      </c>
      <c r="H2" s="1">
        <v>-0.30000000000000071</v>
      </c>
      <c r="I2" s="1">
        <v>0</v>
      </c>
    </row>
    <row r="3" spans="4:9" x14ac:dyDescent="0.25">
      <c r="D3" s="1" t="s">
        <v>36</v>
      </c>
      <c r="E3" s="1" t="s">
        <v>1</v>
      </c>
      <c r="F3" s="1">
        <v>2109</v>
      </c>
      <c r="G3" s="1">
        <v>16.099999999999998</v>
      </c>
      <c r="H3" s="1">
        <v>-0.30000000000000071</v>
      </c>
      <c r="I3" s="1">
        <v>0</v>
      </c>
    </row>
    <row r="4" spans="4:9" x14ac:dyDescent="0.25">
      <c r="D4" s="1" t="s">
        <v>39</v>
      </c>
      <c r="E4" s="1" t="s">
        <v>1</v>
      </c>
      <c r="F4" s="1">
        <v>1223.5</v>
      </c>
      <c r="G4" s="1">
        <v>16.100000000000001</v>
      </c>
      <c r="H4" s="1">
        <v>-0.29999999999999716</v>
      </c>
      <c r="I4" s="1">
        <v>0</v>
      </c>
    </row>
    <row r="5" spans="4:9" x14ac:dyDescent="0.25">
      <c r="D5" s="1" t="s">
        <v>50</v>
      </c>
      <c r="E5" s="1" t="s">
        <v>1</v>
      </c>
      <c r="F5" s="1">
        <v>2061</v>
      </c>
      <c r="G5" s="1">
        <v>16.100000000000001</v>
      </c>
      <c r="H5" s="1">
        <v>-0.29999999999999716</v>
      </c>
      <c r="I5" s="1">
        <v>0</v>
      </c>
    </row>
    <row r="6" spans="4:9" x14ac:dyDescent="0.25">
      <c r="D6" s="1" t="s">
        <v>90</v>
      </c>
      <c r="E6" s="1" t="s">
        <v>1</v>
      </c>
      <c r="F6" s="1">
        <v>1791</v>
      </c>
      <c r="G6" s="1">
        <v>16.100000000000001</v>
      </c>
      <c r="H6" s="1">
        <v>-0.29999999999999716</v>
      </c>
      <c r="I6" s="1">
        <v>0</v>
      </c>
    </row>
    <row r="7" spans="4:9" x14ac:dyDescent="0.25">
      <c r="D7" s="1" t="s">
        <v>55</v>
      </c>
      <c r="E7" s="1" t="s">
        <v>1</v>
      </c>
      <c r="F7" s="1">
        <v>339.5</v>
      </c>
      <c r="G7" s="1">
        <v>16.100000000000005</v>
      </c>
      <c r="H7" s="1">
        <v>-0.29999999999999361</v>
      </c>
      <c r="I7" s="1">
        <v>0</v>
      </c>
    </row>
    <row r="8" spans="4:9" x14ac:dyDescent="0.25">
      <c r="D8" s="1" t="s">
        <v>17</v>
      </c>
      <c r="E8" s="1" t="s">
        <v>1</v>
      </c>
      <c r="F8" s="1">
        <v>149.5</v>
      </c>
      <c r="G8" s="1">
        <v>16.25</v>
      </c>
      <c r="H8" s="1">
        <v>-0.14999999999999858</v>
      </c>
      <c r="I8" s="1">
        <v>0</v>
      </c>
    </row>
    <row r="9" spans="4:9" x14ac:dyDescent="0.25">
      <c r="D9" s="1" t="s">
        <v>22</v>
      </c>
      <c r="E9" s="1" t="s">
        <v>1</v>
      </c>
      <c r="F9" s="1">
        <v>8820.5</v>
      </c>
      <c r="G9" s="1">
        <v>16.25</v>
      </c>
      <c r="H9" s="1">
        <v>-0.14999999999999858</v>
      </c>
      <c r="I9" s="1">
        <v>0</v>
      </c>
    </row>
    <row r="10" spans="4:9" x14ac:dyDescent="0.25">
      <c r="D10" s="1" t="s">
        <v>60</v>
      </c>
      <c r="E10" s="1" t="s">
        <v>1</v>
      </c>
      <c r="F10" s="1">
        <v>576.5</v>
      </c>
      <c r="G10" s="1">
        <v>16.25</v>
      </c>
      <c r="H10" s="1">
        <v>-0.14999999999999858</v>
      </c>
      <c r="I10" s="1">
        <v>0</v>
      </c>
    </row>
    <row r="11" spans="4:9" x14ac:dyDescent="0.25">
      <c r="D11" s="1" t="s">
        <v>93</v>
      </c>
      <c r="E11" s="1" t="s">
        <v>1</v>
      </c>
      <c r="F11" s="1">
        <v>2473</v>
      </c>
      <c r="G11" s="1">
        <v>16.25</v>
      </c>
      <c r="H11" s="1">
        <v>-0.14999999999999858</v>
      </c>
      <c r="I11" s="1">
        <v>0</v>
      </c>
    </row>
    <row r="12" spans="4:9" x14ac:dyDescent="0.25">
      <c r="D12" s="1" t="s">
        <v>106</v>
      </c>
      <c r="E12" s="1" t="s">
        <v>1</v>
      </c>
      <c r="F12" s="1">
        <v>4222.5</v>
      </c>
      <c r="G12" s="1">
        <v>16.25</v>
      </c>
      <c r="H12" s="1">
        <v>-0.14999999999999858</v>
      </c>
      <c r="I12" s="1">
        <v>0</v>
      </c>
    </row>
    <row r="13" spans="4:9" x14ac:dyDescent="0.25">
      <c r="D13" s="1" t="s">
        <v>3</v>
      </c>
      <c r="E13" s="1" t="s">
        <v>1</v>
      </c>
      <c r="F13" s="1">
        <v>14599.5</v>
      </c>
      <c r="G13" s="1">
        <v>16.299999999999997</v>
      </c>
      <c r="H13" s="1">
        <v>-0.10000000000000142</v>
      </c>
      <c r="I13" s="1">
        <v>0</v>
      </c>
    </row>
    <row r="14" spans="4:9" x14ac:dyDescent="0.25">
      <c r="D14" s="1" t="s">
        <v>9</v>
      </c>
      <c r="E14" s="1" t="s">
        <v>1</v>
      </c>
      <c r="F14" s="1">
        <v>906.5</v>
      </c>
      <c r="G14" s="1">
        <v>16.299999999999997</v>
      </c>
      <c r="H14" s="1">
        <v>-0.10000000000000142</v>
      </c>
      <c r="I14" s="1">
        <v>0</v>
      </c>
    </row>
    <row r="15" spans="4:9" x14ac:dyDescent="0.25">
      <c r="D15" s="1" t="s">
        <v>11</v>
      </c>
      <c r="E15" s="1" t="s">
        <v>1</v>
      </c>
      <c r="F15" s="1">
        <v>7924</v>
      </c>
      <c r="G15" s="1">
        <v>16.299999999999997</v>
      </c>
      <c r="H15" s="1">
        <v>-0.10000000000000142</v>
      </c>
      <c r="I15" s="1">
        <v>0</v>
      </c>
    </row>
    <row r="16" spans="4:9" x14ac:dyDescent="0.25">
      <c r="D16" s="1" t="s">
        <v>44</v>
      </c>
      <c r="E16" s="1" t="s">
        <v>1</v>
      </c>
      <c r="F16" s="1">
        <v>2141.5</v>
      </c>
      <c r="G16" s="1">
        <v>16.299999999999997</v>
      </c>
      <c r="H16" s="1">
        <v>-0.10000000000000142</v>
      </c>
      <c r="I16" s="1">
        <v>0</v>
      </c>
    </row>
    <row r="17" spans="4:9" x14ac:dyDescent="0.25">
      <c r="D17" s="1" t="s">
        <v>48</v>
      </c>
      <c r="E17" s="1" t="s">
        <v>1</v>
      </c>
      <c r="F17" s="1">
        <v>1568</v>
      </c>
      <c r="G17" s="1">
        <v>16.299999999999997</v>
      </c>
      <c r="H17" s="1">
        <v>-0.10000000000000142</v>
      </c>
      <c r="I17" s="1">
        <v>0</v>
      </c>
    </row>
    <row r="18" spans="4:9" x14ac:dyDescent="0.25">
      <c r="D18" s="1" t="s">
        <v>64</v>
      </c>
      <c r="E18" s="1" t="s">
        <v>1</v>
      </c>
      <c r="F18" s="1">
        <v>8176</v>
      </c>
      <c r="G18" s="1">
        <v>16.299999999999997</v>
      </c>
      <c r="H18" s="1">
        <v>-0.10000000000000142</v>
      </c>
      <c r="I18" s="1">
        <v>0</v>
      </c>
    </row>
    <row r="19" spans="4:9" x14ac:dyDescent="0.25">
      <c r="D19" s="1" t="s">
        <v>66</v>
      </c>
      <c r="E19" s="1" t="s">
        <v>1</v>
      </c>
      <c r="F19" s="1">
        <v>4157</v>
      </c>
      <c r="G19" s="1">
        <v>16.299999999999997</v>
      </c>
      <c r="H19" s="1">
        <v>-0.10000000000000142</v>
      </c>
      <c r="I19" s="1">
        <v>0</v>
      </c>
    </row>
    <row r="20" spans="4:9" x14ac:dyDescent="0.25">
      <c r="D20" s="1" t="s">
        <v>81</v>
      </c>
      <c r="E20" s="1" t="s">
        <v>1</v>
      </c>
      <c r="F20" s="1">
        <v>8856</v>
      </c>
      <c r="G20" s="1">
        <v>16.299999999999997</v>
      </c>
      <c r="H20" s="1">
        <v>-0.10000000000000142</v>
      </c>
      <c r="I20" s="1">
        <v>0</v>
      </c>
    </row>
    <row r="21" spans="4:9" x14ac:dyDescent="0.25">
      <c r="D21" s="1" t="s">
        <v>98</v>
      </c>
      <c r="E21" s="1" t="s">
        <v>1</v>
      </c>
      <c r="F21" s="1">
        <v>10888</v>
      </c>
      <c r="G21" s="1">
        <v>16.299999999999997</v>
      </c>
      <c r="H21" s="1">
        <v>-0.10000000000000142</v>
      </c>
      <c r="I21" s="1">
        <v>0</v>
      </c>
    </row>
    <row r="22" spans="4:9" x14ac:dyDescent="0.25">
      <c r="D22" s="1" t="s">
        <v>6</v>
      </c>
      <c r="E22" s="1" t="s">
        <v>1</v>
      </c>
      <c r="F22" s="1">
        <v>1958</v>
      </c>
      <c r="G22" s="1">
        <v>16.3</v>
      </c>
      <c r="H22" s="1">
        <v>-9.9999999999997868E-2</v>
      </c>
      <c r="I22" s="1">
        <v>0</v>
      </c>
    </row>
    <row r="23" spans="4:9" x14ac:dyDescent="0.25">
      <c r="D23" s="1" t="s">
        <v>21</v>
      </c>
      <c r="E23" s="1" t="s">
        <v>1</v>
      </c>
      <c r="F23" s="1">
        <v>2010.5</v>
      </c>
      <c r="G23" s="1">
        <v>16.3</v>
      </c>
      <c r="H23" s="1">
        <v>-9.9999999999997868E-2</v>
      </c>
      <c r="I23" s="1">
        <v>0</v>
      </c>
    </row>
    <row r="24" spans="4:9" x14ac:dyDescent="0.25">
      <c r="D24" s="1" t="s">
        <v>23</v>
      </c>
      <c r="E24" s="1" t="s">
        <v>1</v>
      </c>
      <c r="F24" s="1">
        <v>3106</v>
      </c>
      <c r="G24" s="1">
        <v>16.3</v>
      </c>
      <c r="H24" s="1">
        <v>-9.9999999999997868E-2</v>
      </c>
      <c r="I24" s="1">
        <v>0</v>
      </c>
    </row>
    <row r="25" spans="4:9" x14ac:dyDescent="0.25">
      <c r="D25" s="1" t="s">
        <v>24</v>
      </c>
      <c r="E25" s="1" t="s">
        <v>1</v>
      </c>
      <c r="F25" s="1">
        <v>4874</v>
      </c>
      <c r="G25" s="1">
        <v>16.3</v>
      </c>
      <c r="H25" s="1">
        <v>-9.9999999999997868E-2</v>
      </c>
      <c r="I25" s="1">
        <v>0</v>
      </c>
    </row>
    <row r="26" spans="4:9" x14ac:dyDescent="0.25">
      <c r="D26" s="1" t="s">
        <v>32</v>
      </c>
      <c r="E26" s="1" t="s">
        <v>1</v>
      </c>
      <c r="F26" s="1">
        <v>2480.5</v>
      </c>
      <c r="G26" s="1">
        <v>16.3</v>
      </c>
      <c r="H26" s="1">
        <v>-9.9999999999997868E-2</v>
      </c>
      <c r="I26" s="1">
        <v>0</v>
      </c>
    </row>
    <row r="27" spans="4:9" x14ac:dyDescent="0.25">
      <c r="D27" s="1" t="s">
        <v>47</v>
      </c>
      <c r="E27" s="1" t="s">
        <v>1</v>
      </c>
      <c r="F27" s="1">
        <v>1335</v>
      </c>
      <c r="G27" s="1">
        <v>16.3</v>
      </c>
      <c r="H27" s="1">
        <v>-9.9999999999997868E-2</v>
      </c>
      <c r="I27" s="1">
        <v>0</v>
      </c>
    </row>
    <row r="28" spans="4:9" x14ac:dyDescent="0.25">
      <c r="D28" s="1" t="s">
        <v>54</v>
      </c>
      <c r="E28" s="1" t="s">
        <v>1</v>
      </c>
      <c r="F28" s="1">
        <v>6336.5</v>
      </c>
      <c r="G28" s="1">
        <v>16.3</v>
      </c>
      <c r="H28" s="1">
        <v>-9.9999999999997868E-2</v>
      </c>
      <c r="I28" s="1">
        <v>0</v>
      </c>
    </row>
    <row r="29" spans="4:9" x14ac:dyDescent="0.25">
      <c r="D29" s="1" t="s">
        <v>58</v>
      </c>
      <c r="E29" s="1" t="s">
        <v>1</v>
      </c>
      <c r="F29" s="1">
        <v>4897</v>
      </c>
      <c r="G29" s="1">
        <v>16.3</v>
      </c>
      <c r="H29" s="1">
        <v>-9.9999999999997868E-2</v>
      </c>
      <c r="I29" s="1">
        <v>0</v>
      </c>
    </row>
    <row r="30" spans="4:9" x14ac:dyDescent="0.25">
      <c r="D30" s="1" t="s">
        <v>70</v>
      </c>
      <c r="E30" s="1" t="s">
        <v>1</v>
      </c>
      <c r="F30" s="1">
        <v>1415</v>
      </c>
      <c r="G30" s="1">
        <v>16.3</v>
      </c>
      <c r="H30" s="1">
        <v>-9.9999999999997868E-2</v>
      </c>
      <c r="I30" s="1">
        <v>0</v>
      </c>
    </row>
    <row r="31" spans="4:9" x14ac:dyDescent="0.25">
      <c r="D31" s="1" t="s">
        <v>72</v>
      </c>
      <c r="E31" s="1" t="s">
        <v>1</v>
      </c>
      <c r="F31" s="1">
        <v>1852.5</v>
      </c>
      <c r="G31" s="1">
        <v>16.3</v>
      </c>
      <c r="H31" s="1">
        <v>-9.9999999999997868E-2</v>
      </c>
      <c r="I31" s="1">
        <v>0</v>
      </c>
    </row>
    <row r="32" spans="4:9" x14ac:dyDescent="0.25">
      <c r="D32" s="1" t="s">
        <v>76</v>
      </c>
      <c r="E32" s="1" t="s">
        <v>1</v>
      </c>
      <c r="F32" s="1">
        <v>146.5</v>
      </c>
      <c r="G32" s="1">
        <v>16.3</v>
      </c>
      <c r="H32" s="1">
        <v>-9.9999999999997868E-2</v>
      </c>
      <c r="I32" s="1">
        <v>0</v>
      </c>
    </row>
    <row r="33" spans="4:9" x14ac:dyDescent="0.25">
      <c r="D33" s="1" t="s">
        <v>102</v>
      </c>
      <c r="E33" s="1" t="s">
        <v>1</v>
      </c>
      <c r="F33" s="1">
        <v>788</v>
      </c>
      <c r="G33" s="1">
        <v>16.3</v>
      </c>
      <c r="H33" s="1">
        <v>-9.9999999999997868E-2</v>
      </c>
      <c r="I33" s="1">
        <v>0</v>
      </c>
    </row>
    <row r="34" spans="4:9" x14ac:dyDescent="0.25">
      <c r="D34" s="1" t="s">
        <v>75</v>
      </c>
      <c r="E34" s="1" t="s">
        <v>1</v>
      </c>
      <c r="F34" s="1">
        <v>224</v>
      </c>
      <c r="G34" s="1">
        <v>16.300000000000004</v>
      </c>
      <c r="H34" s="1">
        <v>-9.9999999999994316E-2</v>
      </c>
      <c r="I34" s="1">
        <v>0</v>
      </c>
    </row>
    <row r="35" spans="4:9" x14ac:dyDescent="0.25">
      <c r="D35" s="1" t="s">
        <v>86</v>
      </c>
      <c r="E35" s="1" t="s">
        <v>1</v>
      </c>
      <c r="F35" s="1">
        <v>2970.5</v>
      </c>
      <c r="G35" s="1">
        <v>16.300000000000004</v>
      </c>
      <c r="H35" s="1">
        <v>-9.9999999999994316E-2</v>
      </c>
      <c r="I35" s="1">
        <v>0</v>
      </c>
    </row>
    <row r="36" spans="4:9" x14ac:dyDescent="0.25">
      <c r="D36" s="1" t="s">
        <v>0</v>
      </c>
      <c r="E36" s="1" t="s">
        <v>1</v>
      </c>
      <c r="F36" s="1">
        <v>5811.5</v>
      </c>
      <c r="G36" s="1">
        <v>16.650000000000002</v>
      </c>
      <c r="H36" s="1">
        <v>0</v>
      </c>
      <c r="I36" s="1">
        <v>0</v>
      </c>
    </row>
    <row r="37" spans="4:9" x14ac:dyDescent="0.25">
      <c r="D37" s="1" t="s">
        <v>4</v>
      </c>
      <c r="E37" s="1" t="s">
        <v>1</v>
      </c>
      <c r="F37" s="1">
        <v>29934</v>
      </c>
      <c r="G37" s="1">
        <v>17.299999999999997</v>
      </c>
      <c r="H37" s="1">
        <v>0</v>
      </c>
      <c r="I37" s="1">
        <v>0</v>
      </c>
    </row>
    <row r="38" spans="4:9" x14ac:dyDescent="0.25">
      <c r="D38" s="1" t="s">
        <v>5</v>
      </c>
      <c r="E38" s="1" t="s">
        <v>1</v>
      </c>
      <c r="F38" s="1">
        <v>16547.5</v>
      </c>
      <c r="G38" s="1">
        <v>17</v>
      </c>
      <c r="H38" s="1">
        <v>0</v>
      </c>
      <c r="I38" s="1">
        <v>0</v>
      </c>
    </row>
    <row r="39" spans="4:9" x14ac:dyDescent="0.25">
      <c r="D39" s="1" t="s">
        <v>7</v>
      </c>
      <c r="E39" s="1" t="s">
        <v>1</v>
      </c>
      <c r="F39" s="1">
        <v>17116.5</v>
      </c>
      <c r="G39" s="1">
        <v>17.100000000000001</v>
      </c>
      <c r="H39" s="1">
        <v>0</v>
      </c>
      <c r="I39" s="1">
        <v>0</v>
      </c>
    </row>
    <row r="40" spans="4:9" x14ac:dyDescent="0.25">
      <c r="D40" s="1" t="s">
        <v>8</v>
      </c>
      <c r="E40" s="1" t="s">
        <v>1</v>
      </c>
      <c r="F40" s="1">
        <v>26814.5</v>
      </c>
      <c r="G40" s="1">
        <v>17.5</v>
      </c>
      <c r="H40" s="1">
        <v>0</v>
      </c>
      <c r="I40" s="1">
        <v>0</v>
      </c>
    </row>
    <row r="41" spans="4:9" x14ac:dyDescent="0.25">
      <c r="D41" s="1" t="s">
        <v>10</v>
      </c>
      <c r="E41" s="1" t="s">
        <v>1</v>
      </c>
      <c r="F41" s="1">
        <v>18765.533980582528</v>
      </c>
      <c r="G41" s="1">
        <v>16.999999999999996</v>
      </c>
      <c r="H41" s="1">
        <v>0</v>
      </c>
      <c r="I41" s="1">
        <v>3.3980582527874503E-2</v>
      </c>
    </row>
    <row r="42" spans="4:9" x14ac:dyDescent="0.25">
      <c r="D42" s="1" t="s">
        <v>12</v>
      </c>
      <c r="E42" s="1" t="s">
        <v>1</v>
      </c>
      <c r="F42" s="1">
        <v>11990</v>
      </c>
      <c r="G42" s="1">
        <v>17.25</v>
      </c>
      <c r="H42" s="1">
        <v>0</v>
      </c>
      <c r="I42" s="1">
        <v>0</v>
      </c>
    </row>
    <row r="43" spans="4:9" x14ac:dyDescent="0.25">
      <c r="D43" s="1" t="s">
        <v>13</v>
      </c>
      <c r="E43" s="1" t="s">
        <v>1</v>
      </c>
      <c r="F43" s="1">
        <v>13427</v>
      </c>
      <c r="G43" s="1">
        <v>18</v>
      </c>
      <c r="H43" s="1">
        <v>0</v>
      </c>
      <c r="I43" s="1">
        <v>0</v>
      </c>
    </row>
    <row r="44" spans="4:9" x14ac:dyDescent="0.25">
      <c r="D44" s="1" t="s">
        <v>14</v>
      </c>
      <c r="E44" s="1" t="s">
        <v>1</v>
      </c>
      <c r="F44" s="1">
        <v>11164.5</v>
      </c>
      <c r="G44" s="1">
        <v>16.649999999999999</v>
      </c>
      <c r="H44" s="1">
        <v>0</v>
      </c>
      <c r="I44" s="1">
        <v>0</v>
      </c>
    </row>
    <row r="45" spans="4:9" x14ac:dyDescent="0.25">
      <c r="D45" s="1" t="s">
        <v>15</v>
      </c>
      <c r="E45" s="1" t="s">
        <v>1</v>
      </c>
      <c r="F45" s="1">
        <v>25793</v>
      </c>
      <c r="G45" s="1">
        <v>17</v>
      </c>
      <c r="H45" s="1">
        <v>0</v>
      </c>
      <c r="I45" s="1">
        <v>0</v>
      </c>
    </row>
    <row r="46" spans="4:9" x14ac:dyDescent="0.25">
      <c r="D46" s="1" t="s">
        <v>16</v>
      </c>
      <c r="E46" s="1" t="s">
        <v>1</v>
      </c>
      <c r="F46" s="1">
        <v>4941.5</v>
      </c>
      <c r="G46" s="1">
        <v>16.650000000000002</v>
      </c>
      <c r="H46" s="1">
        <v>0</v>
      </c>
      <c r="I46" s="1">
        <v>0</v>
      </c>
    </row>
    <row r="47" spans="4:9" x14ac:dyDescent="0.25">
      <c r="D47" s="1" t="s">
        <v>18</v>
      </c>
      <c r="E47" s="1" t="s">
        <v>1</v>
      </c>
      <c r="F47" s="1">
        <v>11580.5</v>
      </c>
      <c r="G47" s="1">
        <v>16.600000000000001</v>
      </c>
      <c r="H47" s="1">
        <v>0</v>
      </c>
      <c r="I47" s="1">
        <v>0</v>
      </c>
    </row>
    <row r="48" spans="4:9" x14ac:dyDescent="0.25">
      <c r="D48" s="1" t="s">
        <v>19</v>
      </c>
      <c r="E48" s="1" t="s">
        <v>1</v>
      </c>
      <c r="F48" s="1">
        <v>12675</v>
      </c>
      <c r="G48" s="1">
        <v>16.75</v>
      </c>
      <c r="H48" s="1">
        <v>0</v>
      </c>
      <c r="I48" s="1">
        <v>0</v>
      </c>
    </row>
    <row r="49" spans="4:9" x14ac:dyDescent="0.25">
      <c r="D49" s="1" t="s">
        <v>20</v>
      </c>
      <c r="E49" s="1" t="s">
        <v>1</v>
      </c>
      <c r="F49" s="1">
        <v>24086.5</v>
      </c>
      <c r="G49" s="1">
        <v>17.5</v>
      </c>
      <c r="H49" s="1">
        <v>0</v>
      </c>
      <c r="I49" s="1">
        <v>0</v>
      </c>
    </row>
    <row r="50" spans="4:9" x14ac:dyDescent="0.25">
      <c r="D50" s="1" t="s">
        <v>25</v>
      </c>
      <c r="E50" s="1" t="s">
        <v>1</v>
      </c>
      <c r="F50" s="1">
        <v>14466.5</v>
      </c>
      <c r="G50" s="1">
        <v>17</v>
      </c>
      <c r="H50" s="1">
        <v>0</v>
      </c>
      <c r="I50" s="1">
        <v>0</v>
      </c>
    </row>
    <row r="51" spans="4:9" x14ac:dyDescent="0.25">
      <c r="D51" s="1" t="s">
        <v>26</v>
      </c>
      <c r="E51" s="1" t="s">
        <v>1</v>
      </c>
      <c r="F51" s="1">
        <v>70058</v>
      </c>
      <c r="G51" s="1">
        <v>18</v>
      </c>
      <c r="H51" s="1">
        <v>0</v>
      </c>
      <c r="I51" s="1">
        <v>0</v>
      </c>
    </row>
    <row r="52" spans="4:9" x14ac:dyDescent="0.25">
      <c r="D52" s="1" t="s">
        <v>27</v>
      </c>
      <c r="E52" s="1" t="s">
        <v>1</v>
      </c>
      <c r="F52" s="1">
        <v>29948.5</v>
      </c>
      <c r="G52" s="1">
        <v>17.100000000000001</v>
      </c>
      <c r="H52" s="1">
        <v>0</v>
      </c>
      <c r="I52" s="1">
        <v>0</v>
      </c>
    </row>
    <row r="53" spans="4:9" x14ac:dyDescent="0.25">
      <c r="D53" s="1" t="s">
        <v>28</v>
      </c>
      <c r="E53" s="1" t="s">
        <v>1</v>
      </c>
      <c r="F53" s="1">
        <v>13541</v>
      </c>
      <c r="G53" s="1">
        <v>17.5</v>
      </c>
      <c r="H53" s="1">
        <v>0</v>
      </c>
      <c r="I53" s="1">
        <v>0</v>
      </c>
    </row>
    <row r="54" spans="4:9" x14ac:dyDescent="0.25">
      <c r="D54" s="1" t="s">
        <v>29</v>
      </c>
      <c r="E54" s="1" t="s">
        <v>1</v>
      </c>
      <c r="F54" s="1">
        <v>17924.5</v>
      </c>
      <c r="G54" s="1">
        <v>17.25</v>
      </c>
      <c r="H54" s="1">
        <v>0</v>
      </c>
      <c r="I54" s="1">
        <v>0</v>
      </c>
    </row>
    <row r="55" spans="4:9" x14ac:dyDescent="0.25">
      <c r="D55" s="1" t="s">
        <v>30</v>
      </c>
      <c r="E55" s="1" t="s">
        <v>1</v>
      </c>
      <c r="F55" s="1">
        <v>22181.5</v>
      </c>
      <c r="G55" s="1">
        <v>17.25</v>
      </c>
      <c r="H55" s="1">
        <v>0</v>
      </c>
      <c r="I55" s="1">
        <v>0</v>
      </c>
    </row>
    <row r="56" spans="4:9" x14ac:dyDescent="0.25">
      <c r="D56" s="1" t="s">
        <v>31</v>
      </c>
      <c r="E56" s="1" t="s">
        <v>1</v>
      </c>
      <c r="F56" s="1">
        <v>22086</v>
      </c>
      <c r="G56" s="1">
        <v>17.5</v>
      </c>
      <c r="H56" s="1">
        <v>0</v>
      </c>
      <c r="I56" s="1">
        <v>0</v>
      </c>
    </row>
    <row r="57" spans="4:9" x14ac:dyDescent="0.25">
      <c r="D57" s="1" t="s">
        <v>34</v>
      </c>
      <c r="E57" s="1" t="s">
        <v>1</v>
      </c>
      <c r="F57" s="1">
        <v>9595</v>
      </c>
      <c r="G57" s="1">
        <v>16.899999999999999</v>
      </c>
      <c r="H57" s="1">
        <v>0</v>
      </c>
      <c r="I57" s="1">
        <v>0</v>
      </c>
    </row>
    <row r="58" spans="4:9" x14ac:dyDescent="0.25">
      <c r="D58" s="1" t="s">
        <v>35</v>
      </c>
      <c r="E58" s="1" t="s">
        <v>1</v>
      </c>
      <c r="F58" s="1">
        <v>5394</v>
      </c>
      <c r="G58" s="1">
        <v>16.899999999999999</v>
      </c>
      <c r="H58" s="1">
        <v>0</v>
      </c>
      <c r="I58" s="1">
        <v>0</v>
      </c>
    </row>
    <row r="59" spans="4:9" x14ac:dyDescent="0.25">
      <c r="D59" s="1" t="s">
        <v>37</v>
      </c>
      <c r="E59" s="1" t="s">
        <v>1</v>
      </c>
      <c r="F59" s="1">
        <v>15296</v>
      </c>
      <c r="G59" s="1">
        <v>17.25</v>
      </c>
      <c r="H59" s="1">
        <v>0</v>
      </c>
      <c r="I59" s="1">
        <v>0</v>
      </c>
    </row>
    <row r="60" spans="4:9" x14ac:dyDescent="0.25">
      <c r="D60" s="1" t="s">
        <v>38</v>
      </c>
      <c r="E60" s="1" t="s">
        <v>1</v>
      </c>
      <c r="F60" s="1">
        <v>12412</v>
      </c>
      <c r="G60" s="1">
        <v>17.5</v>
      </c>
      <c r="H60" s="1">
        <v>0</v>
      </c>
      <c r="I60" s="1">
        <v>0</v>
      </c>
    </row>
    <row r="61" spans="4:9" x14ac:dyDescent="0.25">
      <c r="D61" s="1" t="s">
        <v>40</v>
      </c>
      <c r="E61" s="1" t="s">
        <v>1</v>
      </c>
      <c r="F61" s="1">
        <v>22712</v>
      </c>
      <c r="G61" s="1">
        <v>17.25</v>
      </c>
      <c r="H61" s="1">
        <v>0</v>
      </c>
      <c r="I61" s="1">
        <v>0</v>
      </c>
    </row>
    <row r="62" spans="4:9" x14ac:dyDescent="0.25">
      <c r="D62" s="1" t="s">
        <v>41</v>
      </c>
      <c r="E62" s="1" t="s">
        <v>1</v>
      </c>
      <c r="F62" s="1">
        <v>8643.5</v>
      </c>
      <c r="G62" s="1">
        <v>16.649999999999995</v>
      </c>
      <c r="H62" s="1">
        <v>0</v>
      </c>
      <c r="I62" s="1">
        <v>0</v>
      </c>
    </row>
    <row r="63" spans="4:9" x14ac:dyDescent="0.25">
      <c r="D63" s="1" t="s">
        <v>42</v>
      </c>
      <c r="E63" s="1" t="s">
        <v>1</v>
      </c>
      <c r="F63" s="1">
        <v>31344.5</v>
      </c>
      <c r="G63" s="1">
        <v>17.5</v>
      </c>
      <c r="H63" s="1">
        <v>0</v>
      </c>
      <c r="I63" s="1">
        <v>0</v>
      </c>
    </row>
    <row r="64" spans="4:9" x14ac:dyDescent="0.25">
      <c r="D64" s="1" t="s">
        <v>43</v>
      </c>
      <c r="E64" s="1" t="s">
        <v>1</v>
      </c>
      <c r="F64" s="1">
        <v>18103.5</v>
      </c>
      <c r="G64" s="1">
        <v>17.299999999999997</v>
      </c>
      <c r="H64" s="1">
        <v>0</v>
      </c>
      <c r="I64" s="1">
        <v>0</v>
      </c>
    </row>
    <row r="65" spans="4:9" x14ac:dyDescent="0.25">
      <c r="D65" s="1" t="s">
        <v>45</v>
      </c>
      <c r="E65" s="1" t="s">
        <v>1</v>
      </c>
      <c r="F65" s="1">
        <v>16553</v>
      </c>
      <c r="G65" s="1">
        <v>17</v>
      </c>
      <c r="H65" s="1">
        <v>0</v>
      </c>
      <c r="I65" s="1">
        <v>0</v>
      </c>
    </row>
    <row r="66" spans="4:9" x14ac:dyDescent="0.25">
      <c r="D66" s="1" t="s">
        <v>46</v>
      </c>
      <c r="E66" s="1" t="s">
        <v>1</v>
      </c>
      <c r="F66" s="1">
        <v>35144</v>
      </c>
      <c r="G66" s="1">
        <v>17</v>
      </c>
      <c r="H66" s="1">
        <v>0</v>
      </c>
      <c r="I66" s="1">
        <v>0</v>
      </c>
    </row>
    <row r="67" spans="4:9" x14ac:dyDescent="0.25">
      <c r="D67" s="1" t="s">
        <v>49</v>
      </c>
      <c r="E67" s="1" t="s">
        <v>1</v>
      </c>
      <c r="F67" s="1">
        <v>6823.5</v>
      </c>
      <c r="G67" s="1">
        <v>16.75</v>
      </c>
      <c r="H67" s="1">
        <v>0</v>
      </c>
      <c r="I67" s="1">
        <v>0</v>
      </c>
    </row>
    <row r="68" spans="4:9" x14ac:dyDescent="0.25">
      <c r="D68" s="1" t="s">
        <v>51</v>
      </c>
      <c r="E68" s="1" t="s">
        <v>1</v>
      </c>
      <c r="F68" s="1">
        <v>19990.5</v>
      </c>
      <c r="G68" s="1">
        <v>17.100000000000001</v>
      </c>
      <c r="H68" s="1">
        <v>0</v>
      </c>
      <c r="I68" s="1">
        <v>0</v>
      </c>
    </row>
    <row r="69" spans="4:9" x14ac:dyDescent="0.25">
      <c r="D69" s="1" t="s">
        <v>52</v>
      </c>
      <c r="E69" s="1" t="s">
        <v>1</v>
      </c>
      <c r="F69" s="1">
        <v>13109.5</v>
      </c>
      <c r="G69" s="1">
        <v>16.649999999999999</v>
      </c>
      <c r="H69" s="1">
        <v>0</v>
      </c>
      <c r="I69" s="1">
        <v>0</v>
      </c>
    </row>
    <row r="70" spans="4:9" x14ac:dyDescent="0.25">
      <c r="D70" s="1" t="s">
        <v>53</v>
      </c>
      <c r="E70" s="1" t="s">
        <v>1</v>
      </c>
      <c r="F70" s="1">
        <v>18556</v>
      </c>
      <c r="G70" s="1">
        <v>17.3</v>
      </c>
      <c r="H70" s="1">
        <v>0</v>
      </c>
      <c r="I70" s="1">
        <v>0</v>
      </c>
    </row>
    <row r="71" spans="4:9" x14ac:dyDescent="0.25">
      <c r="D71" s="1" t="s">
        <v>56</v>
      </c>
      <c r="E71" s="1" t="s">
        <v>1</v>
      </c>
      <c r="F71" s="1">
        <v>31005</v>
      </c>
      <c r="G71" s="1">
        <v>17.5</v>
      </c>
      <c r="H71" s="1">
        <v>0</v>
      </c>
      <c r="I71" s="1">
        <v>0</v>
      </c>
    </row>
    <row r="72" spans="4:9" x14ac:dyDescent="0.25">
      <c r="D72" s="1" t="s">
        <v>57</v>
      </c>
      <c r="E72" s="1" t="s">
        <v>1</v>
      </c>
      <c r="F72" s="1">
        <v>9226.06</v>
      </c>
      <c r="G72" s="1">
        <v>16.899999999999995</v>
      </c>
      <c r="H72" s="1">
        <v>0</v>
      </c>
      <c r="I72" s="1">
        <v>-4.0000000000873115E-2</v>
      </c>
    </row>
    <row r="73" spans="4:9" x14ac:dyDescent="0.25">
      <c r="D73" s="1" t="s">
        <v>59</v>
      </c>
      <c r="E73" s="1" t="s">
        <v>1</v>
      </c>
      <c r="F73" s="1">
        <v>17760</v>
      </c>
      <c r="G73" s="1">
        <v>17.25</v>
      </c>
      <c r="H73" s="1">
        <v>0</v>
      </c>
      <c r="I73" s="1">
        <v>0</v>
      </c>
    </row>
    <row r="74" spans="4:9" x14ac:dyDescent="0.25">
      <c r="D74" s="1" t="s">
        <v>61</v>
      </c>
      <c r="E74" s="1" t="s">
        <v>1</v>
      </c>
      <c r="F74" s="1">
        <v>24004</v>
      </c>
      <c r="G74" s="1">
        <v>17.5</v>
      </c>
      <c r="H74" s="1">
        <v>0</v>
      </c>
      <c r="I74" s="1">
        <v>0</v>
      </c>
    </row>
    <row r="75" spans="4:9" x14ac:dyDescent="0.25">
      <c r="D75" s="1" t="s">
        <v>62</v>
      </c>
      <c r="E75" s="1" t="s">
        <v>1</v>
      </c>
      <c r="F75" s="1">
        <v>6333</v>
      </c>
      <c r="G75" s="1">
        <v>17.5</v>
      </c>
      <c r="H75" s="1">
        <v>0</v>
      </c>
      <c r="I75" s="1">
        <v>0</v>
      </c>
    </row>
    <row r="76" spans="4:9" x14ac:dyDescent="0.25">
      <c r="D76" s="1" t="s">
        <v>63</v>
      </c>
      <c r="E76" s="1" t="s">
        <v>1</v>
      </c>
      <c r="F76" s="1">
        <v>30351</v>
      </c>
      <c r="G76" s="1">
        <v>17.25</v>
      </c>
      <c r="H76" s="1">
        <v>0</v>
      </c>
      <c r="I76" s="1">
        <v>0</v>
      </c>
    </row>
    <row r="77" spans="4:9" x14ac:dyDescent="0.25">
      <c r="D77" s="1" t="s">
        <v>65</v>
      </c>
      <c r="E77" s="1" t="s">
        <v>1</v>
      </c>
      <c r="F77" s="1">
        <v>22536</v>
      </c>
      <c r="G77" s="1">
        <v>17.5</v>
      </c>
      <c r="H77" s="1">
        <v>0</v>
      </c>
      <c r="I77" s="1">
        <v>0</v>
      </c>
    </row>
    <row r="78" spans="4:9" x14ac:dyDescent="0.25">
      <c r="D78" s="1" t="s">
        <v>67</v>
      </c>
      <c r="E78" s="1" t="s">
        <v>1</v>
      </c>
      <c r="F78" s="1">
        <v>13943</v>
      </c>
      <c r="G78" s="1">
        <v>16.900000000000006</v>
      </c>
      <c r="H78" s="1">
        <v>0</v>
      </c>
      <c r="I78" s="1">
        <v>0</v>
      </c>
    </row>
    <row r="79" spans="4:9" x14ac:dyDescent="0.25">
      <c r="D79" s="1" t="s">
        <v>68</v>
      </c>
      <c r="E79" s="1" t="s">
        <v>1</v>
      </c>
      <c r="F79" s="1">
        <v>5372.5</v>
      </c>
      <c r="G79" s="1">
        <v>16.600000000000001</v>
      </c>
      <c r="H79" s="1">
        <v>0</v>
      </c>
      <c r="I79" s="1">
        <v>0</v>
      </c>
    </row>
    <row r="80" spans="4:9" x14ac:dyDescent="0.25">
      <c r="D80" s="1" t="s">
        <v>69</v>
      </c>
      <c r="E80" s="1" t="s">
        <v>1</v>
      </c>
      <c r="F80" s="1">
        <v>31183</v>
      </c>
      <c r="G80" s="1">
        <v>17.25</v>
      </c>
      <c r="H80" s="1">
        <v>0</v>
      </c>
      <c r="I80" s="1">
        <v>0</v>
      </c>
    </row>
    <row r="81" spans="4:9" x14ac:dyDescent="0.25">
      <c r="D81" s="1" t="s">
        <v>71</v>
      </c>
      <c r="E81" s="1" t="s">
        <v>1</v>
      </c>
      <c r="F81" s="1">
        <v>39617.5</v>
      </c>
      <c r="G81" s="1">
        <v>17.299999999999997</v>
      </c>
      <c r="H81" s="1">
        <v>0</v>
      </c>
      <c r="I81" s="1">
        <v>0</v>
      </c>
    </row>
    <row r="82" spans="4:9" x14ac:dyDescent="0.25">
      <c r="D82" s="1" t="s">
        <v>73</v>
      </c>
      <c r="E82" s="1" t="s">
        <v>1</v>
      </c>
      <c r="F82" s="1">
        <v>74604</v>
      </c>
      <c r="G82" s="1">
        <v>18</v>
      </c>
      <c r="H82" s="1">
        <v>0</v>
      </c>
      <c r="I82" s="1">
        <v>0</v>
      </c>
    </row>
    <row r="83" spans="4:9" x14ac:dyDescent="0.25">
      <c r="D83" s="1" t="s">
        <v>74</v>
      </c>
      <c r="E83" s="1" t="s">
        <v>1</v>
      </c>
      <c r="F83" s="1">
        <v>12773</v>
      </c>
      <c r="G83" s="1">
        <v>16.75</v>
      </c>
      <c r="H83" s="1">
        <v>0</v>
      </c>
      <c r="I83" s="1">
        <v>0</v>
      </c>
    </row>
    <row r="84" spans="4:9" x14ac:dyDescent="0.25">
      <c r="D84" s="1" t="s">
        <v>77</v>
      </c>
      <c r="E84" s="1" t="s">
        <v>1</v>
      </c>
      <c r="F84" s="1">
        <v>10106</v>
      </c>
      <c r="G84" s="1">
        <v>16.899999999999995</v>
      </c>
      <c r="H84" s="1">
        <v>0</v>
      </c>
      <c r="I84" s="1">
        <v>0</v>
      </c>
    </row>
    <row r="85" spans="4:9" x14ac:dyDescent="0.25">
      <c r="D85" s="1" t="s">
        <v>78</v>
      </c>
      <c r="E85" s="1" t="s">
        <v>1</v>
      </c>
      <c r="F85" s="1">
        <v>18424.5</v>
      </c>
      <c r="G85" s="1">
        <v>17.100000000000001</v>
      </c>
      <c r="H85" s="1">
        <v>0</v>
      </c>
      <c r="I85" s="1">
        <v>0</v>
      </c>
    </row>
    <row r="86" spans="4:9" x14ac:dyDescent="0.25">
      <c r="D86" s="1" t="s">
        <v>79</v>
      </c>
      <c r="E86" s="1" t="s">
        <v>1</v>
      </c>
      <c r="F86" s="1">
        <v>5259</v>
      </c>
      <c r="G86" s="1">
        <v>17.75</v>
      </c>
      <c r="H86" s="1">
        <v>0</v>
      </c>
      <c r="I86" s="1">
        <v>0</v>
      </c>
    </row>
    <row r="87" spans="4:9" x14ac:dyDescent="0.25">
      <c r="D87" s="1" t="s">
        <v>80</v>
      </c>
      <c r="E87" s="1" t="s">
        <v>1</v>
      </c>
      <c r="F87" s="1">
        <v>6198.5</v>
      </c>
      <c r="G87" s="1">
        <v>16.7</v>
      </c>
      <c r="H87" s="1">
        <v>0</v>
      </c>
      <c r="I87" s="1">
        <v>0</v>
      </c>
    </row>
    <row r="88" spans="4:9" x14ac:dyDescent="0.25">
      <c r="D88" s="1" t="s">
        <v>82</v>
      </c>
      <c r="E88" s="1" t="s">
        <v>1</v>
      </c>
      <c r="F88" s="1">
        <v>15779.5</v>
      </c>
      <c r="G88" s="1">
        <v>17</v>
      </c>
      <c r="H88" s="1">
        <v>0</v>
      </c>
      <c r="I88" s="1">
        <v>0</v>
      </c>
    </row>
    <row r="89" spans="4:9" x14ac:dyDescent="0.25">
      <c r="D89" s="1" t="s">
        <v>83</v>
      </c>
      <c r="E89" s="1" t="s">
        <v>1</v>
      </c>
      <c r="F89" s="1">
        <v>58612</v>
      </c>
      <c r="G89" s="1">
        <v>17.900000000000002</v>
      </c>
      <c r="H89" s="1">
        <v>0</v>
      </c>
      <c r="I89" s="1">
        <v>0</v>
      </c>
    </row>
    <row r="90" spans="4:9" x14ac:dyDescent="0.25">
      <c r="D90" s="1" t="s">
        <v>84</v>
      </c>
      <c r="E90" s="1" t="s">
        <v>1</v>
      </c>
      <c r="F90" s="1">
        <v>6442.5</v>
      </c>
      <c r="G90" s="1">
        <v>16.75</v>
      </c>
      <c r="H90" s="1">
        <v>0</v>
      </c>
      <c r="I90" s="1">
        <v>0</v>
      </c>
    </row>
    <row r="91" spans="4:9" x14ac:dyDescent="0.25">
      <c r="D91" s="1" t="s">
        <v>85</v>
      </c>
      <c r="E91" s="1" t="s">
        <v>1</v>
      </c>
      <c r="F91" s="1">
        <v>9359</v>
      </c>
      <c r="G91" s="1">
        <v>16.899999999999995</v>
      </c>
      <c r="H91" s="1">
        <v>0</v>
      </c>
      <c r="I91" s="1">
        <v>0</v>
      </c>
    </row>
    <row r="92" spans="4:9" x14ac:dyDescent="0.25">
      <c r="D92" s="1" t="s">
        <v>87</v>
      </c>
      <c r="E92" s="1" t="s">
        <v>1</v>
      </c>
      <c r="F92" s="1">
        <v>31224.5</v>
      </c>
      <c r="G92" s="1">
        <v>17.300000000000004</v>
      </c>
      <c r="H92" s="1">
        <v>0</v>
      </c>
      <c r="I92" s="1">
        <v>0</v>
      </c>
    </row>
    <row r="93" spans="4:9" x14ac:dyDescent="0.25">
      <c r="D93" s="1" t="s">
        <v>88</v>
      </c>
      <c r="E93" s="1" t="s">
        <v>1</v>
      </c>
      <c r="F93" s="1">
        <v>8550.5</v>
      </c>
      <c r="G93" s="1">
        <v>16.75</v>
      </c>
      <c r="H93" s="1">
        <v>0</v>
      </c>
      <c r="I93" s="1">
        <v>0</v>
      </c>
    </row>
    <row r="94" spans="4:9" x14ac:dyDescent="0.25">
      <c r="D94" s="1" t="s">
        <v>89</v>
      </c>
      <c r="E94" s="1" t="s">
        <v>1</v>
      </c>
      <c r="F94" s="1">
        <v>9280</v>
      </c>
      <c r="G94" s="1">
        <v>16.75</v>
      </c>
      <c r="H94" s="1">
        <v>0</v>
      </c>
      <c r="I94" s="1">
        <v>0</v>
      </c>
    </row>
    <row r="95" spans="4:9" x14ac:dyDescent="0.25">
      <c r="D95" s="1" t="s">
        <v>91</v>
      </c>
      <c r="E95" s="1" t="s">
        <v>1</v>
      </c>
      <c r="F95" s="1">
        <v>29187</v>
      </c>
      <c r="G95" s="1">
        <v>17.5</v>
      </c>
      <c r="H95" s="1">
        <v>0</v>
      </c>
      <c r="I95" s="1">
        <v>0</v>
      </c>
    </row>
    <row r="96" spans="4:9" x14ac:dyDescent="0.25">
      <c r="D96" s="1" t="s">
        <v>92</v>
      </c>
      <c r="E96" s="1" t="s">
        <v>1</v>
      </c>
      <c r="F96" s="1">
        <v>11555.5</v>
      </c>
      <c r="G96" s="1">
        <v>17.25</v>
      </c>
      <c r="H96" s="1">
        <v>0</v>
      </c>
      <c r="I96" s="1">
        <v>0</v>
      </c>
    </row>
    <row r="97" spans="4:16" x14ac:dyDescent="0.25">
      <c r="D97" s="1" t="s">
        <v>94</v>
      </c>
      <c r="E97" s="1" t="s">
        <v>1</v>
      </c>
      <c r="F97" s="1">
        <v>21509</v>
      </c>
      <c r="G97" s="1">
        <v>17.3</v>
      </c>
      <c r="H97" s="1">
        <v>0</v>
      </c>
      <c r="I97" s="1">
        <v>0</v>
      </c>
    </row>
    <row r="98" spans="4:16" x14ac:dyDescent="0.25">
      <c r="D98" s="1" t="s">
        <v>95</v>
      </c>
      <c r="E98" s="1" t="s">
        <v>1</v>
      </c>
      <c r="F98" s="1">
        <v>201.5</v>
      </c>
      <c r="G98" s="1">
        <v>16.100000000000005</v>
      </c>
      <c r="H98" s="1">
        <v>0</v>
      </c>
      <c r="I98" s="1">
        <v>0</v>
      </c>
    </row>
    <row r="99" spans="4:16" x14ac:dyDescent="0.25">
      <c r="D99" s="1" t="s">
        <v>96</v>
      </c>
      <c r="E99" s="1" t="s">
        <v>1</v>
      </c>
      <c r="F99" s="1">
        <v>14594.5</v>
      </c>
      <c r="G99" s="1">
        <v>17.5</v>
      </c>
      <c r="H99" s="1">
        <v>0</v>
      </c>
      <c r="I99" s="1">
        <v>0</v>
      </c>
    </row>
    <row r="100" spans="4:16" x14ac:dyDescent="0.25">
      <c r="D100" s="1" t="s">
        <v>97</v>
      </c>
      <c r="E100" s="1" t="s">
        <v>1</v>
      </c>
      <c r="F100" s="1">
        <v>9267.5</v>
      </c>
      <c r="G100" s="1">
        <v>16.899999999999999</v>
      </c>
      <c r="H100" s="1">
        <v>0</v>
      </c>
      <c r="I100" s="1">
        <v>0</v>
      </c>
    </row>
    <row r="101" spans="4:16" x14ac:dyDescent="0.25">
      <c r="D101" s="1" t="s">
        <v>99</v>
      </c>
      <c r="E101" s="1" t="s">
        <v>1</v>
      </c>
      <c r="F101" s="1">
        <v>11960</v>
      </c>
      <c r="G101" s="1">
        <v>16.75</v>
      </c>
      <c r="H101" s="1">
        <v>0</v>
      </c>
      <c r="I101" s="1">
        <v>0</v>
      </c>
    </row>
    <row r="102" spans="4:16" x14ac:dyDescent="0.25">
      <c r="D102" s="1" t="s">
        <v>100</v>
      </c>
      <c r="E102" s="1" t="s">
        <v>1</v>
      </c>
      <c r="F102" s="1">
        <v>14444.5</v>
      </c>
      <c r="G102" s="1">
        <v>17</v>
      </c>
      <c r="H102" s="1">
        <v>0</v>
      </c>
      <c r="I102" s="1">
        <v>0</v>
      </c>
    </row>
    <row r="103" spans="4:16" x14ac:dyDescent="0.25">
      <c r="D103" s="1" t="s">
        <v>101</v>
      </c>
      <c r="E103" s="1" t="s">
        <v>1</v>
      </c>
      <c r="F103" s="1">
        <v>88139</v>
      </c>
      <c r="G103" s="1">
        <v>17.75</v>
      </c>
      <c r="H103" s="1">
        <v>0</v>
      </c>
      <c r="I103" s="1">
        <v>0</v>
      </c>
    </row>
    <row r="104" spans="4:16" x14ac:dyDescent="0.25">
      <c r="D104" s="1" t="s">
        <v>103</v>
      </c>
      <c r="E104" s="1" t="s">
        <v>1</v>
      </c>
      <c r="F104" s="1">
        <v>12332.5</v>
      </c>
      <c r="G104" s="1">
        <v>17.3</v>
      </c>
      <c r="H104" s="1">
        <v>0</v>
      </c>
      <c r="I104" s="1">
        <v>0</v>
      </c>
    </row>
    <row r="105" spans="4:16" x14ac:dyDescent="0.25">
      <c r="D105" s="1" t="s">
        <v>104</v>
      </c>
      <c r="E105" s="1" t="s">
        <v>1</v>
      </c>
      <c r="F105" s="1">
        <v>18253</v>
      </c>
      <c r="G105" s="1">
        <v>17.5</v>
      </c>
      <c r="H105" s="1">
        <v>0</v>
      </c>
      <c r="I105" s="1">
        <v>0</v>
      </c>
    </row>
    <row r="106" spans="4:16" x14ac:dyDescent="0.25">
      <c r="D106" s="1" t="s">
        <v>105</v>
      </c>
      <c r="E106" s="1" t="s">
        <v>1</v>
      </c>
      <c r="F106" s="1">
        <v>5635.5</v>
      </c>
      <c r="G106" s="1">
        <v>16.899999999999999</v>
      </c>
      <c r="H106" s="1">
        <v>0</v>
      </c>
      <c r="I106" s="1">
        <v>0</v>
      </c>
    </row>
    <row r="107" spans="4:16" x14ac:dyDescent="0.25">
      <c r="D107" s="1" t="s">
        <v>107</v>
      </c>
      <c r="E107" s="1" t="s">
        <v>1</v>
      </c>
      <c r="F107" s="1">
        <v>3387.5</v>
      </c>
      <c r="G107" s="1">
        <v>16.649999999999999</v>
      </c>
      <c r="H107" s="1">
        <v>0</v>
      </c>
      <c r="I107" s="1">
        <v>0</v>
      </c>
    </row>
    <row r="108" spans="4:16" x14ac:dyDescent="0.25">
      <c r="D108" s="1"/>
      <c r="E108" s="1"/>
      <c r="F108" s="1"/>
      <c r="G108" s="1"/>
      <c r="H108" s="1">
        <v>0</v>
      </c>
      <c r="I108" s="1">
        <v>0</v>
      </c>
    </row>
    <row r="109" spans="4:16" x14ac:dyDescent="0.25">
      <c r="D109" s="1" t="s">
        <v>2</v>
      </c>
      <c r="E109" s="1" t="s">
        <v>1</v>
      </c>
      <c r="F109" s="1">
        <v>45612</v>
      </c>
      <c r="G109" s="1">
        <v>17.75</v>
      </c>
      <c r="H109" s="1">
        <v>0.25</v>
      </c>
      <c r="I109" s="1">
        <v>0</v>
      </c>
      <c r="K109" t="s">
        <v>2</v>
      </c>
      <c r="L109" t="s">
        <v>109</v>
      </c>
      <c r="M109" s="3">
        <v>45612</v>
      </c>
      <c r="N109">
        <v>0.25</v>
      </c>
      <c r="O109" s="3">
        <f>[1]eylül!E5-M109</f>
        <v>-35200</v>
      </c>
      <c r="P109" s="2" t="s">
        <v>110</v>
      </c>
    </row>
    <row r="115" spans="5:15" x14ac:dyDescent="0.25">
      <c r="E115" s="15" t="s">
        <v>296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5:15" x14ac:dyDescent="0.25"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5:15" x14ac:dyDescent="0.25"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5:15" x14ac:dyDescent="0.25"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5:15" x14ac:dyDescent="0.25"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5:15" x14ac:dyDescent="0.25"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</sheetData>
  <sortState xmlns:xlrd2="http://schemas.microsoft.com/office/spreadsheetml/2017/richdata2" ref="D2:I109">
    <sortCondition ref="H2:H109"/>
  </sortState>
  <mergeCells count="1">
    <mergeCell ref="E115:O1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7B36-2B30-40C5-8AE2-4FC9991A8163}">
  <dimension ref="A1:J124"/>
  <sheetViews>
    <sheetView topLeftCell="A109" workbookViewId="0">
      <selection activeCell="E118" sqref="E118:J124"/>
    </sheetView>
  </sheetViews>
  <sheetFormatPr defaultRowHeight="15" x14ac:dyDescent="0.25"/>
  <cols>
    <col min="5" max="10" width="20" customWidth="1"/>
  </cols>
  <sheetData>
    <row r="1" spans="1:10" x14ac:dyDescent="0.25">
      <c r="A1" t="s">
        <v>108</v>
      </c>
      <c r="E1" s="1" t="s">
        <v>111</v>
      </c>
      <c r="F1" s="1"/>
      <c r="G1" s="1"/>
      <c r="H1" s="1"/>
      <c r="I1" s="1" t="s">
        <v>112</v>
      </c>
      <c r="J1" s="1" t="s">
        <v>113</v>
      </c>
    </row>
    <row r="2" spans="1:10" x14ac:dyDescent="0.25">
      <c r="E2" s="1" t="s">
        <v>0</v>
      </c>
      <c r="F2" s="1" t="s">
        <v>1</v>
      </c>
      <c r="G2" s="1">
        <v>5943.5</v>
      </c>
      <c r="H2" s="1">
        <v>17.150000000000002</v>
      </c>
      <c r="I2" s="1">
        <v>0</v>
      </c>
      <c r="J2" s="1">
        <v>0</v>
      </c>
    </row>
    <row r="3" spans="1:10" x14ac:dyDescent="0.25">
      <c r="E3" s="1" t="s">
        <v>114</v>
      </c>
      <c r="F3" s="1" t="s">
        <v>1</v>
      </c>
      <c r="G3" s="1">
        <v>4433</v>
      </c>
      <c r="H3" s="1">
        <v>17.700000000000003</v>
      </c>
      <c r="I3" s="1">
        <v>0</v>
      </c>
      <c r="J3" s="1">
        <v>0</v>
      </c>
    </row>
    <row r="4" spans="1:10" x14ac:dyDescent="0.25">
      <c r="E4" s="1" t="s">
        <v>2</v>
      </c>
      <c r="F4" s="1" t="s">
        <v>1</v>
      </c>
      <c r="G4" s="1">
        <v>39666.5</v>
      </c>
      <c r="H4" s="1">
        <v>18.350000000000005</v>
      </c>
      <c r="I4" s="1">
        <v>0</v>
      </c>
      <c r="J4" s="1">
        <v>0</v>
      </c>
    </row>
    <row r="5" spans="1:10" x14ac:dyDescent="0.25">
      <c r="E5" s="1" t="s">
        <v>3</v>
      </c>
      <c r="F5" s="1" t="s">
        <v>1</v>
      </c>
      <c r="G5" s="1">
        <v>10412</v>
      </c>
      <c r="H5" s="1">
        <v>16.799999999999994</v>
      </c>
      <c r="I5" s="1">
        <v>0</v>
      </c>
      <c r="J5" s="1">
        <v>0</v>
      </c>
    </row>
    <row r="6" spans="1:10" x14ac:dyDescent="0.25">
      <c r="E6" s="1" t="s">
        <v>4</v>
      </c>
      <c r="F6" s="1" t="s">
        <v>1</v>
      </c>
      <c r="G6" s="1">
        <v>21061</v>
      </c>
      <c r="H6" s="1">
        <v>17.3</v>
      </c>
      <c r="I6" s="1">
        <v>0</v>
      </c>
      <c r="J6" s="1">
        <v>0</v>
      </c>
    </row>
    <row r="7" spans="1:10" x14ac:dyDescent="0.25">
      <c r="E7" s="1" t="s">
        <v>5</v>
      </c>
      <c r="F7" s="1" t="s">
        <v>1</v>
      </c>
      <c r="G7" s="1">
        <v>16046.5</v>
      </c>
      <c r="H7" s="1">
        <v>17.5</v>
      </c>
      <c r="I7" s="1">
        <v>0</v>
      </c>
      <c r="J7" s="1">
        <v>0</v>
      </c>
    </row>
    <row r="8" spans="1:10" x14ac:dyDescent="0.25">
      <c r="E8" s="1" t="s">
        <v>6</v>
      </c>
      <c r="F8" s="1" t="s">
        <v>1</v>
      </c>
      <c r="G8" s="1">
        <v>8</v>
      </c>
      <c r="H8" s="1">
        <v>16.8</v>
      </c>
      <c r="I8" s="1">
        <v>0</v>
      </c>
      <c r="J8" s="1">
        <v>0</v>
      </c>
    </row>
    <row r="9" spans="1:10" x14ac:dyDescent="0.25">
      <c r="E9" s="1" t="s">
        <v>7</v>
      </c>
      <c r="F9" s="1" t="s">
        <v>1</v>
      </c>
      <c r="G9" s="1">
        <v>16415</v>
      </c>
      <c r="H9" s="1">
        <v>17.5</v>
      </c>
      <c r="I9" s="1">
        <v>0</v>
      </c>
      <c r="J9" s="1">
        <v>0</v>
      </c>
    </row>
    <row r="10" spans="1:10" x14ac:dyDescent="0.25">
      <c r="E10" s="1" t="s">
        <v>8</v>
      </c>
      <c r="F10" s="1" t="s">
        <v>1</v>
      </c>
      <c r="G10" s="1">
        <v>27690.5</v>
      </c>
      <c r="H10" s="1">
        <v>18</v>
      </c>
      <c r="I10" s="1">
        <v>0</v>
      </c>
      <c r="J10" s="1">
        <v>0</v>
      </c>
    </row>
    <row r="11" spans="1:10" x14ac:dyDescent="0.25">
      <c r="E11" s="1" t="s">
        <v>9</v>
      </c>
      <c r="F11" s="1" t="s">
        <v>1</v>
      </c>
      <c r="G11" s="1">
        <v>1395.5</v>
      </c>
      <c r="H11" s="1">
        <v>16.8</v>
      </c>
      <c r="I11" s="1">
        <v>0</v>
      </c>
      <c r="J11" s="1">
        <v>0</v>
      </c>
    </row>
    <row r="12" spans="1:10" x14ac:dyDescent="0.25">
      <c r="E12" s="1" t="s">
        <v>10</v>
      </c>
      <c r="F12" s="1" t="s">
        <v>1</v>
      </c>
      <c r="G12" s="1">
        <v>16793.5</v>
      </c>
      <c r="H12" s="1">
        <v>18.349999999999998</v>
      </c>
      <c r="I12" s="1">
        <v>0</v>
      </c>
      <c r="J12" s="1">
        <v>0</v>
      </c>
    </row>
    <row r="13" spans="1:10" x14ac:dyDescent="0.25">
      <c r="E13" s="1" t="s">
        <v>11</v>
      </c>
      <c r="F13" s="1" t="s">
        <v>1</v>
      </c>
      <c r="G13" s="1">
        <v>7343.5</v>
      </c>
      <c r="H13" s="1">
        <v>16.799999999999997</v>
      </c>
      <c r="I13" s="1">
        <v>0</v>
      </c>
      <c r="J13" s="1">
        <v>0</v>
      </c>
    </row>
    <row r="14" spans="1:10" x14ac:dyDescent="0.25">
      <c r="E14" s="1" t="s">
        <v>12</v>
      </c>
      <c r="F14" s="1" t="s">
        <v>1</v>
      </c>
      <c r="G14" s="1">
        <v>15421</v>
      </c>
      <c r="H14" s="1">
        <v>17.75</v>
      </c>
      <c r="I14" s="1">
        <v>0</v>
      </c>
      <c r="J14" s="1">
        <v>0</v>
      </c>
    </row>
    <row r="15" spans="1:10" x14ac:dyDescent="0.25">
      <c r="E15" s="1" t="s">
        <v>115</v>
      </c>
      <c r="F15" s="1" t="s">
        <v>1</v>
      </c>
      <c r="G15" s="1">
        <v>19113.5</v>
      </c>
      <c r="H15" s="1">
        <v>18</v>
      </c>
      <c r="I15" s="1">
        <v>0</v>
      </c>
      <c r="J15" s="1">
        <v>0</v>
      </c>
    </row>
    <row r="16" spans="1:10" x14ac:dyDescent="0.25">
      <c r="E16" s="1" t="s">
        <v>13</v>
      </c>
      <c r="F16" s="1" t="s">
        <v>1</v>
      </c>
      <c r="G16" s="1">
        <v>12266</v>
      </c>
      <c r="H16" s="1">
        <v>18</v>
      </c>
      <c r="I16" s="1">
        <v>0</v>
      </c>
      <c r="J16" s="1">
        <v>0</v>
      </c>
    </row>
    <row r="17" spans="5:10" x14ac:dyDescent="0.25">
      <c r="E17" s="1" t="s">
        <v>14</v>
      </c>
      <c r="F17" s="1" t="s">
        <v>1</v>
      </c>
      <c r="G17" s="1">
        <v>11198</v>
      </c>
      <c r="H17" s="1">
        <v>17.150000000000002</v>
      </c>
      <c r="I17" s="1">
        <v>0</v>
      </c>
      <c r="J17" s="1">
        <v>0</v>
      </c>
    </row>
    <row r="18" spans="5:10" x14ac:dyDescent="0.25">
      <c r="E18" s="1" t="s">
        <v>15</v>
      </c>
      <c r="F18" s="1" t="s">
        <v>1</v>
      </c>
      <c r="G18" s="1">
        <v>18463</v>
      </c>
      <c r="H18" s="1">
        <v>17</v>
      </c>
      <c r="I18" s="1">
        <v>0</v>
      </c>
      <c r="J18" s="1">
        <v>0</v>
      </c>
    </row>
    <row r="19" spans="5:10" x14ac:dyDescent="0.25">
      <c r="E19" s="1" t="s">
        <v>16</v>
      </c>
      <c r="F19" s="1" t="s">
        <v>1</v>
      </c>
      <c r="G19" s="1">
        <v>5133</v>
      </c>
      <c r="H19" s="1">
        <v>17.600000000000001</v>
      </c>
      <c r="I19" s="1">
        <v>0</v>
      </c>
      <c r="J19" s="1">
        <v>0</v>
      </c>
    </row>
    <row r="20" spans="5:10" x14ac:dyDescent="0.25">
      <c r="E20" s="1" t="s">
        <v>18</v>
      </c>
      <c r="F20" s="1" t="s">
        <v>1</v>
      </c>
      <c r="G20" s="1">
        <v>12437</v>
      </c>
      <c r="H20" s="1">
        <v>17.099999999999998</v>
      </c>
      <c r="I20" s="1">
        <v>0</v>
      </c>
      <c r="J20" s="1">
        <v>0</v>
      </c>
    </row>
    <row r="21" spans="5:10" x14ac:dyDescent="0.25">
      <c r="E21" s="1" t="s">
        <v>19</v>
      </c>
      <c r="F21" s="1" t="s">
        <v>1</v>
      </c>
      <c r="G21" s="1">
        <v>12390</v>
      </c>
      <c r="H21" s="1">
        <v>17.75</v>
      </c>
      <c r="I21" s="1">
        <v>0</v>
      </c>
      <c r="J21" s="1">
        <v>0</v>
      </c>
    </row>
    <row r="22" spans="5:10" x14ac:dyDescent="0.25">
      <c r="E22" s="1" t="s">
        <v>20</v>
      </c>
      <c r="F22" s="1" t="s">
        <v>1</v>
      </c>
      <c r="G22" s="1">
        <v>22693</v>
      </c>
      <c r="H22" s="1">
        <v>18</v>
      </c>
      <c r="I22" s="1">
        <v>0</v>
      </c>
      <c r="J22" s="1">
        <v>0</v>
      </c>
    </row>
    <row r="23" spans="5:10" x14ac:dyDescent="0.25">
      <c r="E23" s="1" t="s">
        <v>116</v>
      </c>
      <c r="F23" s="1" t="s">
        <v>1</v>
      </c>
      <c r="G23" s="1">
        <v>17362</v>
      </c>
      <c r="H23" s="1">
        <v>17.5</v>
      </c>
      <c r="I23" s="1">
        <v>0</v>
      </c>
      <c r="J23" s="1">
        <v>0</v>
      </c>
    </row>
    <row r="24" spans="5:10" x14ac:dyDescent="0.25">
      <c r="E24" s="1" t="s">
        <v>23</v>
      </c>
      <c r="F24" s="1" t="s">
        <v>1</v>
      </c>
      <c r="G24" s="1">
        <v>2313</v>
      </c>
      <c r="H24" s="1">
        <v>16.8</v>
      </c>
      <c r="I24" s="1">
        <v>0</v>
      </c>
      <c r="J24" s="1">
        <v>0</v>
      </c>
    </row>
    <row r="25" spans="5:10" x14ac:dyDescent="0.25">
      <c r="E25" s="1" t="s">
        <v>24</v>
      </c>
      <c r="F25" s="1" t="s">
        <v>1</v>
      </c>
      <c r="G25" s="1">
        <v>6156</v>
      </c>
      <c r="H25" s="1">
        <v>16.800000000000004</v>
      </c>
      <c r="I25" s="1">
        <v>0</v>
      </c>
      <c r="J25" s="1">
        <v>0</v>
      </c>
    </row>
    <row r="26" spans="5:10" x14ac:dyDescent="0.25">
      <c r="E26" s="1" t="s">
        <v>25</v>
      </c>
      <c r="F26" s="1" t="s">
        <v>1</v>
      </c>
      <c r="G26" s="1">
        <v>9825</v>
      </c>
      <c r="H26" s="1">
        <v>17.5</v>
      </c>
      <c r="I26" s="1">
        <v>0</v>
      </c>
      <c r="J26" s="1">
        <v>0</v>
      </c>
    </row>
    <row r="27" spans="5:10" x14ac:dyDescent="0.25">
      <c r="E27" s="1" t="s">
        <v>26</v>
      </c>
      <c r="F27" s="1" t="s">
        <v>1</v>
      </c>
      <c r="G27" s="1">
        <v>78166.5</v>
      </c>
      <c r="H27" s="1">
        <v>18.349999999999998</v>
      </c>
      <c r="I27" s="1">
        <v>0</v>
      </c>
      <c r="J27" s="1">
        <v>0</v>
      </c>
    </row>
    <row r="28" spans="5:10" x14ac:dyDescent="0.25">
      <c r="E28" s="1" t="s">
        <v>27</v>
      </c>
      <c r="F28" s="1" t="s">
        <v>1</v>
      </c>
      <c r="G28" s="1">
        <v>27359.5</v>
      </c>
      <c r="H28" s="1">
        <v>17.5</v>
      </c>
      <c r="I28" s="1">
        <v>0</v>
      </c>
      <c r="J28" s="1">
        <v>0</v>
      </c>
    </row>
    <row r="29" spans="5:10" x14ac:dyDescent="0.25">
      <c r="E29" s="1" t="s">
        <v>28</v>
      </c>
      <c r="F29" s="1" t="s">
        <v>1</v>
      </c>
      <c r="G29" s="1">
        <v>10691</v>
      </c>
      <c r="H29" s="1">
        <v>17.5</v>
      </c>
      <c r="I29" s="1">
        <v>0</v>
      </c>
      <c r="J29" s="1">
        <v>0</v>
      </c>
    </row>
    <row r="30" spans="5:10" x14ac:dyDescent="0.25">
      <c r="E30" s="1" t="s">
        <v>117</v>
      </c>
      <c r="F30" s="1" t="s">
        <v>1</v>
      </c>
      <c r="G30" s="1">
        <v>3159</v>
      </c>
      <c r="H30" s="1">
        <v>17.149999999999999</v>
      </c>
      <c r="I30" s="1">
        <v>0</v>
      </c>
      <c r="J30" s="1">
        <v>0</v>
      </c>
    </row>
    <row r="31" spans="5:10" x14ac:dyDescent="0.25">
      <c r="E31" s="1" t="s">
        <v>29</v>
      </c>
      <c r="F31" s="1" t="s">
        <v>1</v>
      </c>
      <c r="G31" s="1">
        <v>16747</v>
      </c>
      <c r="H31" s="1">
        <v>17.75</v>
      </c>
      <c r="I31" s="1">
        <v>0</v>
      </c>
      <c r="J31" s="1">
        <v>0</v>
      </c>
    </row>
    <row r="32" spans="5:10" x14ac:dyDescent="0.25">
      <c r="E32" s="1" t="s">
        <v>30</v>
      </c>
      <c r="F32" s="1" t="s">
        <v>1</v>
      </c>
      <c r="G32" s="1">
        <v>20540</v>
      </c>
      <c r="H32" s="1">
        <v>18</v>
      </c>
      <c r="I32" s="1">
        <v>0</v>
      </c>
      <c r="J32" s="1">
        <v>0</v>
      </c>
    </row>
    <row r="33" spans="5:10" x14ac:dyDescent="0.25">
      <c r="E33" s="1" t="s">
        <v>31</v>
      </c>
      <c r="F33" s="1" t="s">
        <v>1</v>
      </c>
      <c r="G33" s="1">
        <v>24458</v>
      </c>
      <c r="H33" s="1">
        <v>18</v>
      </c>
      <c r="I33" s="1">
        <v>0</v>
      </c>
      <c r="J33" s="1">
        <v>0</v>
      </c>
    </row>
    <row r="34" spans="5:10" x14ac:dyDescent="0.25">
      <c r="E34" s="1" t="s">
        <v>32</v>
      </c>
      <c r="F34" s="1" t="s">
        <v>1</v>
      </c>
      <c r="G34" s="1">
        <v>2552.5</v>
      </c>
      <c r="H34" s="1">
        <v>16.800000000000004</v>
      </c>
      <c r="I34" s="1">
        <v>0</v>
      </c>
      <c r="J34" s="1">
        <v>0</v>
      </c>
    </row>
    <row r="35" spans="5:10" x14ac:dyDescent="0.25">
      <c r="E35" s="1" t="s">
        <v>33</v>
      </c>
      <c r="F35" s="1" t="s">
        <v>1</v>
      </c>
      <c r="G35" s="1">
        <v>37.5</v>
      </c>
      <c r="H35" s="1">
        <v>16.100000000000001</v>
      </c>
      <c r="I35" s="1">
        <v>0</v>
      </c>
      <c r="J35" s="1">
        <v>0</v>
      </c>
    </row>
    <row r="36" spans="5:10" x14ac:dyDescent="0.25">
      <c r="E36" s="1" t="s">
        <v>34</v>
      </c>
      <c r="F36" s="1" t="s">
        <v>1</v>
      </c>
      <c r="G36" s="1">
        <v>9916</v>
      </c>
      <c r="H36" s="1">
        <v>17.600000000000005</v>
      </c>
      <c r="I36" s="1">
        <v>0</v>
      </c>
      <c r="J36" s="1">
        <v>0</v>
      </c>
    </row>
    <row r="37" spans="5:10" x14ac:dyDescent="0.25">
      <c r="E37" s="1" t="s">
        <v>35</v>
      </c>
      <c r="F37" s="1" t="s">
        <v>1</v>
      </c>
      <c r="G37" s="1">
        <v>7234.5</v>
      </c>
      <c r="H37" s="1">
        <v>17.600000000000005</v>
      </c>
      <c r="I37" s="1">
        <v>0</v>
      </c>
      <c r="J37" s="1">
        <v>0</v>
      </c>
    </row>
    <row r="38" spans="5:10" x14ac:dyDescent="0.25">
      <c r="E38" s="1" t="s">
        <v>36</v>
      </c>
      <c r="F38" s="1" t="s">
        <v>1</v>
      </c>
      <c r="G38" s="1">
        <v>2533.5</v>
      </c>
      <c r="H38" s="1">
        <v>16.599999999999998</v>
      </c>
      <c r="I38" s="1">
        <v>0</v>
      </c>
      <c r="J38" s="1">
        <v>0</v>
      </c>
    </row>
    <row r="39" spans="5:10" x14ac:dyDescent="0.25">
      <c r="E39" s="1" t="s">
        <v>37</v>
      </c>
      <c r="F39" s="1" t="s">
        <v>1</v>
      </c>
      <c r="G39" s="1">
        <v>17612</v>
      </c>
      <c r="H39" s="1">
        <v>17.75</v>
      </c>
      <c r="I39" s="1">
        <v>0</v>
      </c>
      <c r="J39" s="1">
        <v>0</v>
      </c>
    </row>
    <row r="40" spans="5:10" x14ac:dyDescent="0.25">
      <c r="E40" s="1" t="s">
        <v>38</v>
      </c>
      <c r="F40" s="1" t="s">
        <v>1</v>
      </c>
      <c r="G40" s="1">
        <v>7557</v>
      </c>
      <c r="H40" s="1">
        <v>17.5</v>
      </c>
      <c r="I40" s="1">
        <v>0</v>
      </c>
      <c r="J40" s="1">
        <v>0</v>
      </c>
    </row>
    <row r="41" spans="5:10" x14ac:dyDescent="0.25">
      <c r="E41" s="1" t="s">
        <v>39</v>
      </c>
      <c r="F41" s="1" t="s">
        <v>1</v>
      </c>
      <c r="G41" s="1">
        <v>562.5</v>
      </c>
      <c r="H41" s="1">
        <v>16.600000000000001</v>
      </c>
      <c r="I41" s="1">
        <v>0</v>
      </c>
      <c r="J41" s="1">
        <v>0</v>
      </c>
    </row>
    <row r="42" spans="5:10" x14ac:dyDescent="0.25">
      <c r="E42" s="1" t="s">
        <v>118</v>
      </c>
      <c r="F42" s="1" t="s">
        <v>1</v>
      </c>
      <c r="G42" s="1">
        <v>11186</v>
      </c>
      <c r="H42" s="1">
        <v>17.099999999999994</v>
      </c>
      <c r="I42" s="1">
        <v>0</v>
      </c>
      <c r="J42" s="1">
        <v>0</v>
      </c>
    </row>
    <row r="43" spans="5:10" x14ac:dyDescent="0.25">
      <c r="E43" s="1" t="s">
        <v>40</v>
      </c>
      <c r="F43" s="1" t="s">
        <v>1</v>
      </c>
      <c r="G43" s="1">
        <v>22511.5</v>
      </c>
      <c r="H43" s="1">
        <v>17.75</v>
      </c>
      <c r="I43" s="1">
        <v>0</v>
      </c>
      <c r="J43" s="1">
        <v>0</v>
      </c>
    </row>
    <row r="44" spans="5:10" x14ac:dyDescent="0.25">
      <c r="E44" s="1" t="s">
        <v>41</v>
      </c>
      <c r="F44" s="1" t="s">
        <v>1</v>
      </c>
      <c r="G44" s="1">
        <v>5107</v>
      </c>
      <c r="H44" s="1">
        <v>17.149999999999999</v>
      </c>
      <c r="I44" s="1">
        <v>0</v>
      </c>
      <c r="J44" s="1">
        <v>0</v>
      </c>
    </row>
    <row r="45" spans="5:10" x14ac:dyDescent="0.25">
      <c r="E45" s="1" t="s">
        <v>119</v>
      </c>
      <c r="F45" s="1" t="s">
        <v>1</v>
      </c>
      <c r="G45" s="1">
        <v>3852</v>
      </c>
      <c r="H45" s="1">
        <v>17.7</v>
      </c>
      <c r="I45" s="1">
        <v>0</v>
      </c>
      <c r="J45" s="1">
        <v>0</v>
      </c>
    </row>
    <row r="46" spans="5:10" x14ac:dyDescent="0.25">
      <c r="E46" s="1" t="s">
        <v>42</v>
      </c>
      <c r="F46" s="1" t="s">
        <v>1</v>
      </c>
      <c r="G46" s="1">
        <v>18354.5</v>
      </c>
      <c r="H46" s="1">
        <v>18</v>
      </c>
      <c r="I46" s="1">
        <v>0</v>
      </c>
      <c r="J46" s="1">
        <v>0</v>
      </c>
    </row>
    <row r="47" spans="5:10" x14ac:dyDescent="0.25">
      <c r="E47" s="1" t="s">
        <v>43</v>
      </c>
      <c r="F47" s="1" t="s">
        <v>1</v>
      </c>
      <c r="G47" s="1">
        <v>12932</v>
      </c>
      <c r="H47" s="1">
        <v>17.299999999999997</v>
      </c>
      <c r="I47" s="1">
        <v>0</v>
      </c>
      <c r="J47" s="1">
        <v>0</v>
      </c>
    </row>
    <row r="48" spans="5:10" x14ac:dyDescent="0.25">
      <c r="E48" s="1" t="s">
        <v>44</v>
      </c>
      <c r="F48" s="1" t="s">
        <v>1</v>
      </c>
      <c r="G48" s="1">
        <v>1819</v>
      </c>
      <c r="H48" s="1">
        <v>16.799999999999994</v>
      </c>
      <c r="I48" s="1">
        <v>0</v>
      </c>
      <c r="J48" s="1">
        <v>0</v>
      </c>
    </row>
    <row r="49" spans="5:10" x14ac:dyDescent="0.25">
      <c r="E49" s="1" t="s">
        <v>45</v>
      </c>
      <c r="F49" s="1" t="s">
        <v>1</v>
      </c>
      <c r="G49" s="1">
        <v>14062.5</v>
      </c>
      <c r="H49" s="1">
        <v>17.5</v>
      </c>
      <c r="I49" s="1">
        <v>0</v>
      </c>
      <c r="J49" s="1">
        <v>0</v>
      </c>
    </row>
    <row r="50" spans="5:10" x14ac:dyDescent="0.25">
      <c r="E50" s="1" t="s">
        <v>47</v>
      </c>
      <c r="F50" s="1" t="s">
        <v>1</v>
      </c>
      <c r="G50" s="1">
        <v>1117</v>
      </c>
      <c r="H50" s="1">
        <v>16.8</v>
      </c>
      <c r="I50" s="1">
        <v>0</v>
      </c>
      <c r="J50" s="1">
        <v>0</v>
      </c>
    </row>
    <row r="51" spans="5:10" x14ac:dyDescent="0.25">
      <c r="E51" s="1" t="s">
        <v>48</v>
      </c>
      <c r="F51" s="1" t="s">
        <v>1</v>
      </c>
      <c r="G51" s="1">
        <v>3436</v>
      </c>
      <c r="H51" s="1">
        <v>16.799999999999997</v>
      </c>
      <c r="I51" s="1">
        <v>0</v>
      </c>
      <c r="J51" s="1">
        <v>0</v>
      </c>
    </row>
    <row r="52" spans="5:10" x14ac:dyDescent="0.25">
      <c r="E52" s="1" t="s">
        <v>49</v>
      </c>
      <c r="F52" s="1" t="s">
        <v>1</v>
      </c>
      <c r="G52" s="1">
        <v>5409.5</v>
      </c>
      <c r="H52" s="1">
        <v>16.75</v>
      </c>
      <c r="I52" s="1">
        <v>0</v>
      </c>
      <c r="J52" s="1">
        <v>0</v>
      </c>
    </row>
    <row r="53" spans="5:10" x14ac:dyDescent="0.25">
      <c r="E53" s="1" t="s">
        <v>50</v>
      </c>
      <c r="F53" s="1" t="s">
        <v>1</v>
      </c>
      <c r="G53" s="1">
        <v>1806</v>
      </c>
      <c r="H53" s="1">
        <v>16.600000000000001</v>
      </c>
      <c r="I53" s="1">
        <v>0</v>
      </c>
      <c r="J53" s="1">
        <v>0</v>
      </c>
    </row>
    <row r="54" spans="5:10" x14ac:dyDescent="0.25">
      <c r="E54" s="1" t="s">
        <v>51</v>
      </c>
      <c r="F54" s="1" t="s">
        <v>1</v>
      </c>
      <c r="G54" s="1">
        <v>11261</v>
      </c>
      <c r="H54" s="1">
        <v>17.100000000000001</v>
      </c>
      <c r="I54" s="1">
        <v>0</v>
      </c>
      <c r="J54" s="1">
        <v>0</v>
      </c>
    </row>
    <row r="55" spans="5:10" x14ac:dyDescent="0.25">
      <c r="E55" s="1" t="s">
        <v>52</v>
      </c>
      <c r="F55" s="1" t="s">
        <v>1</v>
      </c>
      <c r="G55" s="1">
        <v>9236.5</v>
      </c>
      <c r="H55" s="1">
        <v>16.650000000000002</v>
      </c>
      <c r="I55" s="1">
        <v>0</v>
      </c>
      <c r="J55" s="1">
        <v>0</v>
      </c>
    </row>
    <row r="56" spans="5:10" x14ac:dyDescent="0.25">
      <c r="E56" s="1" t="s">
        <v>53</v>
      </c>
      <c r="F56" s="1" t="s">
        <v>1</v>
      </c>
      <c r="G56" s="1">
        <v>15906</v>
      </c>
      <c r="H56" s="1">
        <v>17.3</v>
      </c>
      <c r="I56" s="1">
        <v>0</v>
      </c>
      <c r="J56" s="1">
        <v>0</v>
      </c>
    </row>
    <row r="57" spans="5:10" x14ac:dyDescent="0.25">
      <c r="E57" s="1" t="s">
        <v>54</v>
      </c>
      <c r="F57" s="1" t="s">
        <v>1</v>
      </c>
      <c r="G57" s="1">
        <v>3638.5</v>
      </c>
      <c r="H57" s="1">
        <v>16.799999999999997</v>
      </c>
      <c r="I57" s="1">
        <v>0</v>
      </c>
      <c r="J57" s="1">
        <v>0</v>
      </c>
    </row>
    <row r="58" spans="5:10" x14ac:dyDescent="0.25">
      <c r="E58" s="1" t="s">
        <v>55</v>
      </c>
      <c r="F58" s="1" t="s">
        <v>1</v>
      </c>
      <c r="G58" s="1">
        <v>226.5</v>
      </c>
      <c r="H58" s="1">
        <v>16.600000000000001</v>
      </c>
      <c r="I58" s="1">
        <v>0</v>
      </c>
      <c r="J58" s="1">
        <v>0</v>
      </c>
    </row>
    <row r="59" spans="5:10" x14ac:dyDescent="0.25">
      <c r="E59" s="1" t="s">
        <v>56</v>
      </c>
      <c r="F59" s="1" t="s">
        <v>1</v>
      </c>
      <c r="G59" s="1">
        <v>25507</v>
      </c>
      <c r="H59" s="1">
        <v>17.5</v>
      </c>
      <c r="I59" s="1">
        <v>0</v>
      </c>
      <c r="J59" s="1">
        <v>0</v>
      </c>
    </row>
    <row r="60" spans="5:10" x14ac:dyDescent="0.25">
      <c r="E60" s="1" t="s">
        <v>57</v>
      </c>
      <c r="F60" s="1" t="s">
        <v>1</v>
      </c>
      <c r="G60" s="1">
        <v>9038</v>
      </c>
      <c r="H60" s="1">
        <v>17.600000000000001</v>
      </c>
      <c r="I60" s="1">
        <v>0</v>
      </c>
      <c r="J60" s="1">
        <v>0</v>
      </c>
    </row>
    <row r="61" spans="5:10" x14ac:dyDescent="0.25">
      <c r="E61" s="1" t="s">
        <v>58</v>
      </c>
      <c r="F61" s="1" t="s">
        <v>1</v>
      </c>
      <c r="G61" s="1">
        <v>3588.5</v>
      </c>
      <c r="H61" s="1">
        <v>16.800000000000004</v>
      </c>
      <c r="I61" s="1">
        <v>0</v>
      </c>
      <c r="J61" s="1">
        <v>0</v>
      </c>
    </row>
    <row r="62" spans="5:10" x14ac:dyDescent="0.25">
      <c r="E62" s="1" t="s">
        <v>59</v>
      </c>
      <c r="F62" s="1" t="s">
        <v>1</v>
      </c>
      <c r="G62" s="1">
        <v>20493</v>
      </c>
      <c r="H62" s="1">
        <v>17.75</v>
      </c>
      <c r="I62" s="1">
        <v>0</v>
      </c>
      <c r="J62" s="1">
        <v>0</v>
      </c>
    </row>
    <row r="63" spans="5:10" x14ac:dyDescent="0.25">
      <c r="E63" s="1" t="s">
        <v>60</v>
      </c>
      <c r="F63" s="1" t="s">
        <v>1</v>
      </c>
      <c r="G63" s="1">
        <v>549.5</v>
      </c>
      <c r="H63" s="1">
        <v>16.25</v>
      </c>
      <c r="I63" s="1">
        <v>0</v>
      </c>
      <c r="J63" s="1">
        <v>0</v>
      </c>
    </row>
    <row r="64" spans="5:10" x14ac:dyDescent="0.25">
      <c r="E64" s="1" t="s">
        <v>61</v>
      </c>
      <c r="F64" s="1" t="s">
        <v>1</v>
      </c>
      <c r="G64" s="1">
        <v>23178</v>
      </c>
      <c r="H64" s="1">
        <v>18</v>
      </c>
      <c r="I64" s="1">
        <v>0</v>
      </c>
      <c r="J64" s="1">
        <v>0</v>
      </c>
    </row>
    <row r="65" spans="5:10" x14ac:dyDescent="0.25">
      <c r="E65" s="1" t="s">
        <v>120</v>
      </c>
      <c r="F65" s="1" t="s">
        <v>1</v>
      </c>
      <c r="G65" s="1">
        <v>21939</v>
      </c>
      <c r="H65" s="1">
        <v>18.349999999999994</v>
      </c>
      <c r="I65" s="1">
        <v>0</v>
      </c>
      <c r="J65" s="1">
        <v>0</v>
      </c>
    </row>
    <row r="66" spans="5:10" x14ac:dyDescent="0.25">
      <c r="E66" s="1" t="s">
        <v>62</v>
      </c>
      <c r="F66" s="1" t="s">
        <v>1</v>
      </c>
      <c r="G66" s="1">
        <v>5944</v>
      </c>
      <c r="H66" s="1">
        <v>17.5</v>
      </c>
      <c r="I66" s="1">
        <v>0</v>
      </c>
      <c r="J66" s="1">
        <v>0</v>
      </c>
    </row>
    <row r="67" spans="5:10" x14ac:dyDescent="0.25">
      <c r="E67" s="1" t="s">
        <v>63</v>
      </c>
      <c r="F67" s="1" t="s">
        <v>1</v>
      </c>
      <c r="G67" s="1">
        <v>27044</v>
      </c>
      <c r="H67" s="1">
        <v>17.75</v>
      </c>
      <c r="I67" s="1">
        <v>0</v>
      </c>
      <c r="J67" s="1">
        <v>0</v>
      </c>
    </row>
    <row r="68" spans="5:10" x14ac:dyDescent="0.25">
      <c r="E68" s="1" t="s">
        <v>64</v>
      </c>
      <c r="F68" s="1" t="s">
        <v>1</v>
      </c>
      <c r="G68" s="1">
        <v>6279</v>
      </c>
      <c r="H68" s="1">
        <v>16.799999999999997</v>
      </c>
      <c r="I68" s="1">
        <v>0</v>
      </c>
      <c r="J68" s="1">
        <v>0</v>
      </c>
    </row>
    <row r="69" spans="5:10" x14ac:dyDescent="0.25">
      <c r="E69" s="1" t="s">
        <v>65</v>
      </c>
      <c r="F69" s="1" t="s">
        <v>1</v>
      </c>
      <c r="G69" s="1">
        <v>22923</v>
      </c>
      <c r="H69" s="1">
        <v>18</v>
      </c>
      <c r="I69" s="1">
        <v>0</v>
      </c>
      <c r="J69" s="1">
        <v>0</v>
      </c>
    </row>
    <row r="70" spans="5:10" x14ac:dyDescent="0.25">
      <c r="E70" s="1" t="s">
        <v>66</v>
      </c>
      <c r="F70" s="1" t="s">
        <v>1</v>
      </c>
      <c r="G70" s="1">
        <v>4171.5</v>
      </c>
      <c r="H70" s="1">
        <v>16.800000000000004</v>
      </c>
      <c r="I70" s="1">
        <v>0</v>
      </c>
      <c r="J70" s="1">
        <v>0</v>
      </c>
    </row>
    <row r="71" spans="5:10" x14ac:dyDescent="0.25">
      <c r="E71" s="1" t="s">
        <v>121</v>
      </c>
      <c r="F71" s="1" t="s">
        <v>1</v>
      </c>
      <c r="G71" s="1">
        <v>16661</v>
      </c>
      <c r="H71" s="1">
        <v>17.75</v>
      </c>
      <c r="I71" s="1">
        <v>0</v>
      </c>
      <c r="J71" s="1">
        <v>0</v>
      </c>
    </row>
    <row r="72" spans="5:10" x14ac:dyDescent="0.25">
      <c r="E72" s="1" t="s">
        <v>67</v>
      </c>
      <c r="F72" s="1" t="s">
        <v>1</v>
      </c>
      <c r="G72" s="1">
        <v>12336</v>
      </c>
      <c r="H72" s="1">
        <v>18</v>
      </c>
      <c r="I72" s="1">
        <v>0</v>
      </c>
      <c r="J72" s="1">
        <v>0</v>
      </c>
    </row>
    <row r="73" spans="5:10" x14ac:dyDescent="0.25">
      <c r="E73" s="1" t="s">
        <v>68</v>
      </c>
      <c r="F73" s="1" t="s">
        <v>1</v>
      </c>
      <c r="G73" s="1">
        <v>797</v>
      </c>
      <c r="H73" s="1">
        <v>16.600000000000001</v>
      </c>
      <c r="I73" s="1">
        <v>0</v>
      </c>
      <c r="J73" s="1">
        <v>0</v>
      </c>
    </row>
    <row r="74" spans="5:10" x14ac:dyDescent="0.25">
      <c r="E74" s="1" t="s">
        <v>69</v>
      </c>
      <c r="F74" s="1" t="s">
        <v>1</v>
      </c>
      <c r="G74" s="1">
        <v>30397</v>
      </c>
      <c r="H74" s="1">
        <v>18</v>
      </c>
      <c r="I74" s="1">
        <v>0</v>
      </c>
      <c r="J74" s="1">
        <v>0</v>
      </c>
    </row>
    <row r="75" spans="5:10" x14ac:dyDescent="0.25">
      <c r="E75" s="1" t="s">
        <v>70</v>
      </c>
      <c r="F75" s="1" t="s">
        <v>1</v>
      </c>
      <c r="G75" s="1">
        <v>412</v>
      </c>
      <c r="H75" s="1">
        <v>16.3</v>
      </c>
      <c r="I75" s="1">
        <v>0</v>
      </c>
      <c r="J75" s="1">
        <v>0</v>
      </c>
    </row>
    <row r="76" spans="5:10" x14ac:dyDescent="0.25">
      <c r="E76" s="1" t="s">
        <v>71</v>
      </c>
      <c r="F76" s="1" t="s">
        <v>1</v>
      </c>
      <c r="G76" s="1">
        <v>38411</v>
      </c>
      <c r="H76" s="1">
        <v>18</v>
      </c>
      <c r="I76" s="1">
        <v>0</v>
      </c>
      <c r="J76" s="1">
        <v>0</v>
      </c>
    </row>
    <row r="77" spans="5:10" x14ac:dyDescent="0.25">
      <c r="E77" s="1" t="s">
        <v>72</v>
      </c>
      <c r="F77" s="1" t="s">
        <v>1</v>
      </c>
      <c r="G77" s="1">
        <v>2072</v>
      </c>
      <c r="H77" s="1">
        <v>16.8</v>
      </c>
      <c r="I77" s="1">
        <v>0</v>
      </c>
      <c r="J77" s="1">
        <v>0</v>
      </c>
    </row>
    <row r="78" spans="5:10" x14ac:dyDescent="0.25">
      <c r="E78" s="1" t="s">
        <v>73</v>
      </c>
      <c r="F78" s="1" t="s">
        <v>1</v>
      </c>
      <c r="G78" s="1">
        <v>82495</v>
      </c>
      <c r="H78" s="1">
        <v>18.699999999999996</v>
      </c>
      <c r="I78" s="1">
        <v>0</v>
      </c>
      <c r="J78" s="1">
        <v>0</v>
      </c>
    </row>
    <row r="79" spans="5:10" x14ac:dyDescent="0.25">
      <c r="E79" s="1" t="s">
        <v>74</v>
      </c>
      <c r="F79" s="1" t="s">
        <v>1</v>
      </c>
      <c r="G79" s="1">
        <v>12523.5</v>
      </c>
      <c r="H79" s="1">
        <v>17.25</v>
      </c>
      <c r="I79" s="1">
        <v>0</v>
      </c>
      <c r="J79" s="1">
        <v>0</v>
      </c>
    </row>
    <row r="80" spans="5:10" x14ac:dyDescent="0.25">
      <c r="E80" s="1" t="s">
        <v>75</v>
      </c>
      <c r="F80" s="1" t="s">
        <v>1</v>
      </c>
      <c r="G80" s="1">
        <v>162</v>
      </c>
      <c r="H80" s="1">
        <v>16.8</v>
      </c>
      <c r="I80" s="1">
        <v>0</v>
      </c>
      <c r="J80" s="1">
        <v>0</v>
      </c>
    </row>
    <row r="81" spans="5:10" x14ac:dyDescent="0.25">
      <c r="E81" s="1" t="s">
        <v>77</v>
      </c>
      <c r="F81" s="1" t="s">
        <v>1</v>
      </c>
      <c r="G81" s="1">
        <v>9852.5</v>
      </c>
      <c r="H81" s="1">
        <v>17.600000000000001</v>
      </c>
      <c r="I81" s="1">
        <v>0</v>
      </c>
      <c r="J81" s="1">
        <v>0</v>
      </c>
    </row>
    <row r="82" spans="5:10" x14ac:dyDescent="0.25">
      <c r="E82" s="1" t="s">
        <v>78</v>
      </c>
      <c r="F82" s="1" t="s">
        <v>1</v>
      </c>
      <c r="G82" s="1">
        <v>14378</v>
      </c>
      <c r="H82" s="1">
        <v>17.100000000000005</v>
      </c>
      <c r="I82" s="1">
        <v>0</v>
      </c>
      <c r="J82" s="1">
        <v>0</v>
      </c>
    </row>
    <row r="83" spans="5:10" x14ac:dyDescent="0.25">
      <c r="E83" s="1" t="s">
        <v>122</v>
      </c>
      <c r="F83" s="1" t="s">
        <v>1</v>
      </c>
      <c r="G83" s="1">
        <v>14785</v>
      </c>
      <c r="H83" s="1">
        <v>17.5</v>
      </c>
      <c r="I83" s="1">
        <v>0</v>
      </c>
      <c r="J83" s="1">
        <v>0</v>
      </c>
    </row>
    <row r="84" spans="5:10" x14ac:dyDescent="0.25">
      <c r="E84" s="1" t="s">
        <v>79</v>
      </c>
      <c r="F84" s="1" t="s">
        <v>1</v>
      </c>
      <c r="G84" s="1">
        <v>73086.5</v>
      </c>
      <c r="H84" s="1">
        <v>18.350000000000005</v>
      </c>
      <c r="I84" s="1">
        <v>0</v>
      </c>
      <c r="J84" s="1">
        <v>0</v>
      </c>
    </row>
    <row r="85" spans="5:10" x14ac:dyDescent="0.25">
      <c r="E85" s="1" t="s">
        <v>80</v>
      </c>
      <c r="F85" s="1" t="s">
        <v>1</v>
      </c>
      <c r="G85" s="1">
        <v>6290.5</v>
      </c>
      <c r="H85" s="1">
        <v>16.7</v>
      </c>
      <c r="I85" s="1">
        <v>0</v>
      </c>
      <c r="J85" s="1">
        <v>0</v>
      </c>
    </row>
    <row r="86" spans="5:10" x14ac:dyDescent="0.25">
      <c r="E86" s="1" t="s">
        <v>81</v>
      </c>
      <c r="F86" s="1" t="s">
        <v>1</v>
      </c>
      <c r="G86" s="1">
        <v>8293</v>
      </c>
      <c r="H86" s="1">
        <v>16.8</v>
      </c>
      <c r="I86" s="1">
        <v>0</v>
      </c>
      <c r="J86" s="1">
        <v>0</v>
      </c>
    </row>
    <row r="87" spans="5:10" x14ac:dyDescent="0.25">
      <c r="E87" s="1" t="s">
        <v>82</v>
      </c>
      <c r="F87" s="1" t="s">
        <v>1</v>
      </c>
      <c r="G87" s="1">
        <v>15949.5</v>
      </c>
      <c r="H87" s="1">
        <v>17.5</v>
      </c>
      <c r="I87" s="1">
        <v>0</v>
      </c>
      <c r="J87" s="1">
        <v>0</v>
      </c>
    </row>
    <row r="88" spans="5:10" x14ac:dyDescent="0.25">
      <c r="E88" s="1" t="s">
        <v>83</v>
      </c>
      <c r="F88" s="1" t="s">
        <v>1</v>
      </c>
      <c r="G88" s="1">
        <v>52419</v>
      </c>
      <c r="H88" s="1">
        <v>17.899999999999999</v>
      </c>
      <c r="I88" s="1">
        <v>0</v>
      </c>
      <c r="J88" s="1">
        <v>0</v>
      </c>
    </row>
    <row r="89" spans="5:10" x14ac:dyDescent="0.25">
      <c r="E89" s="1" t="s">
        <v>84</v>
      </c>
      <c r="F89" s="1" t="s">
        <v>1</v>
      </c>
      <c r="G89" s="1">
        <v>6150</v>
      </c>
      <c r="H89" s="1">
        <v>17.25</v>
      </c>
      <c r="I89" s="1">
        <v>0</v>
      </c>
      <c r="J89" s="1">
        <v>0</v>
      </c>
    </row>
    <row r="90" spans="5:10" x14ac:dyDescent="0.25">
      <c r="E90" s="1" t="s">
        <v>85</v>
      </c>
      <c r="F90" s="1" t="s">
        <v>1</v>
      </c>
      <c r="G90" s="1">
        <v>7959</v>
      </c>
      <c r="H90" s="1">
        <v>17.599999999999998</v>
      </c>
      <c r="I90" s="1">
        <v>0</v>
      </c>
      <c r="J90" s="1">
        <v>0</v>
      </c>
    </row>
    <row r="91" spans="5:10" x14ac:dyDescent="0.25">
      <c r="E91" s="1" t="s">
        <v>86</v>
      </c>
      <c r="F91" s="1" t="s">
        <v>1</v>
      </c>
      <c r="G91" s="1">
        <v>2686.5</v>
      </c>
      <c r="H91" s="1">
        <v>16.800000000000004</v>
      </c>
      <c r="I91" s="1">
        <v>0</v>
      </c>
      <c r="J91" s="1">
        <v>0</v>
      </c>
    </row>
    <row r="92" spans="5:10" x14ac:dyDescent="0.25">
      <c r="E92" s="1" t="s">
        <v>87</v>
      </c>
      <c r="F92" s="1" t="s">
        <v>1</v>
      </c>
      <c r="G92" s="1">
        <v>33859</v>
      </c>
      <c r="H92" s="1">
        <v>17.299999999999997</v>
      </c>
      <c r="I92" s="1">
        <v>0</v>
      </c>
      <c r="J92" s="1">
        <v>0</v>
      </c>
    </row>
    <row r="93" spans="5:10" x14ac:dyDescent="0.25">
      <c r="E93" s="1" t="s">
        <v>88</v>
      </c>
      <c r="F93" s="1" t="s">
        <v>1</v>
      </c>
      <c r="G93" s="1">
        <v>8137</v>
      </c>
      <c r="H93" s="1">
        <v>16.75</v>
      </c>
      <c r="I93" s="1">
        <v>0</v>
      </c>
      <c r="J93" s="1">
        <v>0</v>
      </c>
    </row>
    <row r="94" spans="5:10" x14ac:dyDescent="0.25">
      <c r="E94" s="1" t="s">
        <v>89</v>
      </c>
      <c r="F94" s="1" t="s">
        <v>1</v>
      </c>
      <c r="G94" s="1">
        <v>7564</v>
      </c>
      <c r="H94" s="1">
        <v>16.75</v>
      </c>
      <c r="I94" s="1">
        <v>0</v>
      </c>
      <c r="J94" s="1">
        <v>0</v>
      </c>
    </row>
    <row r="95" spans="5:10" x14ac:dyDescent="0.25">
      <c r="E95" s="1" t="s">
        <v>91</v>
      </c>
      <c r="F95" s="1" t="s">
        <v>1</v>
      </c>
      <c r="G95" s="1">
        <v>28379.5</v>
      </c>
      <c r="H95" s="1">
        <v>18</v>
      </c>
      <c r="I95" s="1">
        <v>0</v>
      </c>
      <c r="J95" s="1">
        <v>0</v>
      </c>
    </row>
    <row r="96" spans="5:10" x14ac:dyDescent="0.25">
      <c r="E96" s="1" t="s">
        <v>92</v>
      </c>
      <c r="F96" s="1" t="s">
        <v>1</v>
      </c>
      <c r="G96" s="1">
        <v>14065</v>
      </c>
      <c r="H96" s="1">
        <v>17.75</v>
      </c>
      <c r="I96" s="1">
        <v>0</v>
      </c>
      <c r="J96" s="1">
        <v>0</v>
      </c>
    </row>
    <row r="97" spans="5:10" x14ac:dyDescent="0.25">
      <c r="E97" s="1" t="s">
        <v>93</v>
      </c>
      <c r="F97" s="1" t="s">
        <v>1</v>
      </c>
      <c r="G97" s="1">
        <v>2554</v>
      </c>
      <c r="H97" s="1">
        <v>17.149999999999995</v>
      </c>
      <c r="I97" s="1">
        <v>0</v>
      </c>
      <c r="J97" s="1">
        <v>0</v>
      </c>
    </row>
    <row r="98" spans="5:10" x14ac:dyDescent="0.25">
      <c r="E98" s="1" t="s">
        <v>94</v>
      </c>
      <c r="F98" s="1" t="s">
        <v>1</v>
      </c>
      <c r="G98" s="1">
        <v>21061.5</v>
      </c>
      <c r="H98" s="1">
        <v>18</v>
      </c>
      <c r="I98" s="1">
        <v>0</v>
      </c>
      <c r="J98" s="1">
        <v>0</v>
      </c>
    </row>
    <row r="99" spans="5:10" x14ac:dyDescent="0.25">
      <c r="E99" s="1" t="s">
        <v>95</v>
      </c>
      <c r="F99" s="1" t="s">
        <v>1</v>
      </c>
      <c r="G99" s="1">
        <v>24</v>
      </c>
      <c r="H99" s="1">
        <v>16.100000000000001</v>
      </c>
      <c r="I99" s="1">
        <v>0</v>
      </c>
      <c r="J99" s="1">
        <v>0</v>
      </c>
    </row>
    <row r="100" spans="5:10" x14ac:dyDescent="0.25">
      <c r="E100" s="1" t="s">
        <v>96</v>
      </c>
      <c r="F100" s="1" t="s">
        <v>1</v>
      </c>
      <c r="G100" s="1">
        <v>12792</v>
      </c>
      <c r="H100" s="1">
        <v>18</v>
      </c>
      <c r="I100" s="1">
        <v>0</v>
      </c>
      <c r="J100" s="1">
        <v>0</v>
      </c>
    </row>
    <row r="101" spans="5:10" x14ac:dyDescent="0.25">
      <c r="E101" s="1" t="s">
        <v>123</v>
      </c>
      <c r="F101" s="1" t="s">
        <v>1</v>
      </c>
      <c r="G101" s="1">
        <v>5955</v>
      </c>
      <c r="H101" s="1">
        <v>19.600000000000001</v>
      </c>
      <c r="I101" s="1">
        <v>0</v>
      </c>
      <c r="J101" s="1">
        <v>0</v>
      </c>
    </row>
    <row r="102" spans="5:10" x14ac:dyDescent="0.25">
      <c r="E102" s="1" t="s">
        <v>97</v>
      </c>
      <c r="F102" s="1" t="s">
        <v>1</v>
      </c>
      <c r="G102" s="1">
        <v>9238.5</v>
      </c>
      <c r="H102" s="1">
        <v>17.599999999999998</v>
      </c>
      <c r="I102" s="1">
        <v>0</v>
      </c>
      <c r="J102" s="1">
        <v>0</v>
      </c>
    </row>
    <row r="103" spans="5:10" x14ac:dyDescent="0.25">
      <c r="E103" s="1" t="s">
        <v>124</v>
      </c>
      <c r="F103" s="1" t="s">
        <v>1</v>
      </c>
      <c r="G103" s="1">
        <v>2293</v>
      </c>
      <c r="H103" s="1">
        <v>16.75</v>
      </c>
      <c r="I103" s="1">
        <v>0</v>
      </c>
      <c r="J103" s="1">
        <v>0</v>
      </c>
    </row>
    <row r="104" spans="5:10" x14ac:dyDescent="0.25">
      <c r="E104" s="1" t="s">
        <v>98</v>
      </c>
      <c r="F104" s="1" t="s">
        <v>1</v>
      </c>
      <c r="G104" s="1">
        <v>9661</v>
      </c>
      <c r="H104" s="1">
        <v>16.799999999999997</v>
      </c>
      <c r="I104" s="1">
        <v>0</v>
      </c>
      <c r="J104" s="1">
        <v>0</v>
      </c>
    </row>
    <row r="105" spans="5:10" x14ac:dyDescent="0.25">
      <c r="E105" s="1" t="s">
        <v>99</v>
      </c>
      <c r="F105" s="1" t="s">
        <v>1</v>
      </c>
      <c r="G105" s="1">
        <v>13657.5</v>
      </c>
      <c r="H105" s="1">
        <v>17.25</v>
      </c>
      <c r="I105" s="1">
        <v>0</v>
      </c>
      <c r="J105" s="1">
        <v>0</v>
      </c>
    </row>
    <row r="106" spans="5:10" x14ac:dyDescent="0.25">
      <c r="E106" s="1" t="s">
        <v>100</v>
      </c>
      <c r="F106" s="1" t="s">
        <v>1</v>
      </c>
      <c r="G106" s="1">
        <v>14138.5</v>
      </c>
      <c r="H106" s="1">
        <v>17.5</v>
      </c>
      <c r="I106" s="1">
        <v>0</v>
      </c>
      <c r="J106" s="1">
        <v>0</v>
      </c>
    </row>
    <row r="107" spans="5:10" x14ac:dyDescent="0.25">
      <c r="E107" s="1" t="s">
        <v>101</v>
      </c>
      <c r="F107" s="1" t="s">
        <v>1</v>
      </c>
      <c r="G107" s="1">
        <v>80711</v>
      </c>
      <c r="H107" s="1">
        <v>18.350000000000009</v>
      </c>
      <c r="I107" s="1">
        <v>0</v>
      </c>
      <c r="J107" s="1">
        <v>0</v>
      </c>
    </row>
    <row r="108" spans="5:10" x14ac:dyDescent="0.25">
      <c r="E108" s="1" t="s">
        <v>102</v>
      </c>
      <c r="F108" s="1" t="s">
        <v>1</v>
      </c>
      <c r="G108" s="1">
        <v>677</v>
      </c>
      <c r="H108" s="1">
        <v>16.8</v>
      </c>
      <c r="I108" s="1">
        <v>0</v>
      </c>
      <c r="J108" s="1">
        <v>0</v>
      </c>
    </row>
    <row r="109" spans="5:10" x14ac:dyDescent="0.25">
      <c r="E109" s="1" t="s">
        <v>104</v>
      </c>
      <c r="F109" s="1" t="s">
        <v>1</v>
      </c>
      <c r="G109" s="1">
        <v>15873</v>
      </c>
      <c r="H109" s="1">
        <v>18</v>
      </c>
      <c r="I109" s="1">
        <v>0</v>
      </c>
      <c r="J109" s="1">
        <v>0</v>
      </c>
    </row>
    <row r="110" spans="5:10" x14ac:dyDescent="0.25">
      <c r="E110" s="1" t="s">
        <v>105</v>
      </c>
      <c r="F110" s="1" t="s">
        <v>1</v>
      </c>
      <c r="G110" s="1">
        <v>6282.5</v>
      </c>
      <c r="H110" s="1">
        <v>17.600000000000001</v>
      </c>
      <c r="I110" s="1">
        <v>0</v>
      </c>
      <c r="J110" s="1">
        <v>0</v>
      </c>
    </row>
    <row r="111" spans="5:10" x14ac:dyDescent="0.25">
      <c r="E111" s="1" t="s">
        <v>106</v>
      </c>
      <c r="F111" s="1" t="s">
        <v>1</v>
      </c>
      <c r="G111" s="1">
        <v>2907</v>
      </c>
      <c r="H111" s="1">
        <v>16.25</v>
      </c>
      <c r="I111" s="1">
        <v>0</v>
      </c>
      <c r="J111" s="1">
        <v>0</v>
      </c>
    </row>
    <row r="112" spans="5:10" x14ac:dyDescent="0.25">
      <c r="E112" s="1" t="s">
        <v>107</v>
      </c>
      <c r="F112" s="1" t="s">
        <v>1</v>
      </c>
      <c r="G112" s="1">
        <v>3282.5</v>
      </c>
      <c r="H112" s="1">
        <v>17.149999999999999</v>
      </c>
      <c r="I112" s="1">
        <v>0</v>
      </c>
      <c r="J112" s="1">
        <v>0</v>
      </c>
    </row>
    <row r="113" spans="5:10" x14ac:dyDescent="0.25">
      <c r="E113" s="1"/>
      <c r="F113" s="1"/>
      <c r="G113" s="1"/>
      <c r="H113" s="1"/>
      <c r="I113" s="1"/>
      <c r="J113" s="1"/>
    </row>
    <row r="118" spans="5:10" x14ac:dyDescent="0.25">
      <c r="E118" s="15" t="s">
        <v>297</v>
      </c>
      <c r="F118" s="15"/>
      <c r="G118" s="15"/>
      <c r="H118" s="15"/>
      <c r="I118" s="15"/>
      <c r="J118" s="15"/>
    </row>
    <row r="119" spans="5:10" x14ac:dyDescent="0.25">
      <c r="E119" s="15"/>
      <c r="F119" s="15"/>
      <c r="G119" s="15"/>
      <c r="H119" s="15"/>
      <c r="I119" s="15"/>
      <c r="J119" s="15"/>
    </row>
    <row r="120" spans="5:10" x14ac:dyDescent="0.25">
      <c r="E120" s="15"/>
      <c r="F120" s="15"/>
      <c r="G120" s="15"/>
      <c r="H120" s="15"/>
      <c r="I120" s="15"/>
      <c r="J120" s="15"/>
    </row>
    <row r="121" spans="5:10" x14ac:dyDescent="0.25">
      <c r="E121" s="15"/>
      <c r="F121" s="15"/>
      <c r="G121" s="15"/>
      <c r="H121" s="15"/>
      <c r="I121" s="15"/>
      <c r="J121" s="15"/>
    </row>
    <row r="122" spans="5:10" x14ac:dyDescent="0.25">
      <c r="E122" s="15"/>
      <c r="F122" s="15"/>
      <c r="G122" s="15"/>
      <c r="H122" s="15"/>
      <c r="I122" s="15"/>
      <c r="J122" s="15"/>
    </row>
    <row r="123" spans="5:10" x14ac:dyDescent="0.25">
      <c r="E123" s="15"/>
      <c r="F123" s="15"/>
      <c r="G123" s="15"/>
      <c r="H123" s="15"/>
      <c r="I123" s="15"/>
      <c r="J123" s="15"/>
    </row>
    <row r="124" spans="5:10" x14ac:dyDescent="0.25">
      <c r="E124" s="15"/>
      <c r="F124" s="15"/>
      <c r="G124" s="15"/>
      <c r="H124" s="15"/>
      <c r="I124" s="15"/>
      <c r="J124" s="15"/>
    </row>
  </sheetData>
  <mergeCells count="1">
    <mergeCell ref="E118:J1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40541-0A08-4C23-AE84-7CA373AD0726}">
  <dimension ref="C1:H125"/>
  <sheetViews>
    <sheetView topLeftCell="A107" workbookViewId="0">
      <selection activeCell="H120" sqref="H120:H121"/>
    </sheetView>
  </sheetViews>
  <sheetFormatPr defaultRowHeight="15" x14ac:dyDescent="0.25"/>
  <cols>
    <col min="3" max="7" width="17.28515625" customWidth="1"/>
  </cols>
  <sheetData>
    <row r="1" spans="3:8" x14ac:dyDescent="0.25">
      <c r="E1" t="s">
        <v>259</v>
      </c>
      <c r="F1" t="s">
        <v>260</v>
      </c>
      <c r="G1" t="s">
        <v>261</v>
      </c>
    </row>
    <row r="2" spans="3:8" x14ac:dyDescent="0.25">
      <c r="C2" s="1" t="s">
        <v>125</v>
      </c>
      <c r="D2" s="1" t="s">
        <v>0</v>
      </c>
      <c r="E2" s="1">
        <v>4581.5</v>
      </c>
      <c r="F2" s="1">
        <v>0</v>
      </c>
      <c r="G2" s="1">
        <v>0.85000000000000142</v>
      </c>
      <c r="H2">
        <f>E2*G2</f>
        <v>3894.2750000000065</v>
      </c>
    </row>
    <row r="3" spans="3:8" x14ac:dyDescent="0.25">
      <c r="C3" s="1" t="s">
        <v>126</v>
      </c>
      <c r="D3" s="1" t="s">
        <v>114</v>
      </c>
      <c r="E3" s="1">
        <v>10874.2</v>
      </c>
      <c r="F3" s="1">
        <v>0</v>
      </c>
      <c r="G3" s="1">
        <v>0.80000000000000426</v>
      </c>
      <c r="H3">
        <f t="shared" ref="H3:H66" si="0">E3*G3</f>
        <v>8699.3600000000461</v>
      </c>
    </row>
    <row r="4" spans="3:8" x14ac:dyDescent="0.25">
      <c r="C4" s="1" t="s">
        <v>127</v>
      </c>
      <c r="D4" s="1" t="s">
        <v>2</v>
      </c>
      <c r="E4" s="1">
        <v>38061</v>
      </c>
      <c r="F4" s="1">
        <v>0</v>
      </c>
      <c r="G4" s="1">
        <v>0.60000000000000142</v>
      </c>
      <c r="H4">
        <f t="shared" si="0"/>
        <v>22836.600000000053</v>
      </c>
    </row>
    <row r="5" spans="3:8" x14ac:dyDescent="0.25">
      <c r="C5" s="1" t="s">
        <v>128</v>
      </c>
      <c r="D5" s="1" t="s">
        <v>3</v>
      </c>
      <c r="E5" s="1">
        <v>10299.5</v>
      </c>
      <c r="F5" s="1">
        <v>0</v>
      </c>
      <c r="G5" s="1">
        <v>0.69999999999999929</v>
      </c>
      <c r="H5">
        <f t="shared" si="0"/>
        <v>7209.6499999999924</v>
      </c>
    </row>
    <row r="6" spans="3:8" x14ac:dyDescent="0.25">
      <c r="C6" s="1" t="s">
        <v>129</v>
      </c>
      <c r="D6" s="1" t="s">
        <v>130</v>
      </c>
      <c r="E6" s="1">
        <v>14337</v>
      </c>
      <c r="F6" s="1">
        <v>0</v>
      </c>
      <c r="G6" s="1">
        <v>1.7999999999999972</v>
      </c>
      <c r="H6">
        <f t="shared" si="0"/>
        <v>25806.599999999959</v>
      </c>
    </row>
    <row r="7" spans="3:8" x14ac:dyDescent="0.25">
      <c r="C7" s="1" t="s">
        <v>131</v>
      </c>
      <c r="D7" s="1" t="s">
        <v>4</v>
      </c>
      <c r="E7" s="1">
        <v>24107</v>
      </c>
      <c r="F7" s="1">
        <v>0</v>
      </c>
      <c r="G7" s="1">
        <v>1.6999999999999993</v>
      </c>
      <c r="H7">
        <f t="shared" si="0"/>
        <v>40981.89999999998</v>
      </c>
    </row>
    <row r="8" spans="3:8" x14ac:dyDescent="0.25">
      <c r="C8" s="1" t="s">
        <v>132</v>
      </c>
      <c r="D8" s="1" t="s">
        <v>5</v>
      </c>
      <c r="E8" s="1">
        <v>16064.5</v>
      </c>
      <c r="F8" s="1">
        <v>0</v>
      </c>
      <c r="G8" s="1">
        <v>0.5</v>
      </c>
      <c r="H8">
        <f t="shared" si="0"/>
        <v>8032.25</v>
      </c>
    </row>
    <row r="9" spans="3:8" x14ac:dyDescent="0.25">
      <c r="C9" s="1" t="s">
        <v>133</v>
      </c>
      <c r="D9" s="1" t="s">
        <v>6</v>
      </c>
      <c r="E9" s="1">
        <v>487.5</v>
      </c>
      <c r="F9" s="1">
        <v>0</v>
      </c>
      <c r="G9" s="1">
        <v>0.69999999999999929</v>
      </c>
      <c r="H9">
        <f t="shared" si="0"/>
        <v>341.24999999999966</v>
      </c>
    </row>
    <row r="10" spans="3:8" x14ac:dyDescent="0.25">
      <c r="C10" s="1" t="s">
        <v>134</v>
      </c>
      <c r="D10" s="1" t="s">
        <v>7</v>
      </c>
      <c r="E10" s="1">
        <v>15552</v>
      </c>
      <c r="F10" s="1">
        <v>0</v>
      </c>
      <c r="G10" s="1">
        <v>1.1000000000000014</v>
      </c>
      <c r="H10">
        <f t="shared" si="0"/>
        <v>17107.200000000023</v>
      </c>
    </row>
    <row r="11" spans="3:8" x14ac:dyDescent="0.25">
      <c r="C11" s="1" t="s">
        <v>135</v>
      </c>
      <c r="D11" s="1" t="s">
        <v>8</v>
      </c>
      <c r="E11" s="1">
        <v>27682</v>
      </c>
      <c r="F11" s="1">
        <v>0</v>
      </c>
      <c r="G11" s="1">
        <v>0.60000000000000142</v>
      </c>
      <c r="H11">
        <f t="shared" si="0"/>
        <v>16609.200000000041</v>
      </c>
    </row>
    <row r="12" spans="3:8" x14ac:dyDescent="0.25">
      <c r="C12" s="1" t="s">
        <v>136</v>
      </c>
      <c r="D12" s="1" t="s">
        <v>9</v>
      </c>
      <c r="E12" s="1">
        <v>1614.5</v>
      </c>
      <c r="F12" s="1">
        <v>0</v>
      </c>
      <c r="G12" s="1">
        <v>0.69999999999999929</v>
      </c>
      <c r="H12">
        <f t="shared" si="0"/>
        <v>1130.149999999999</v>
      </c>
    </row>
    <row r="13" spans="3:8" x14ac:dyDescent="0.25">
      <c r="C13" s="1" t="s">
        <v>137</v>
      </c>
      <c r="D13" s="1" t="s">
        <v>10</v>
      </c>
      <c r="E13" s="1">
        <v>13651.6</v>
      </c>
      <c r="F13" s="1">
        <v>0</v>
      </c>
      <c r="G13" s="1">
        <v>0.59999999999999787</v>
      </c>
      <c r="H13">
        <f t="shared" si="0"/>
        <v>8190.9599999999709</v>
      </c>
    </row>
    <row r="14" spans="3:8" x14ac:dyDescent="0.25">
      <c r="C14" s="1" t="s">
        <v>138</v>
      </c>
      <c r="D14" s="1" t="s">
        <v>11</v>
      </c>
      <c r="E14" s="1">
        <v>7179</v>
      </c>
      <c r="F14" s="1">
        <v>0</v>
      </c>
      <c r="G14" s="1">
        <v>0.69999999999999929</v>
      </c>
      <c r="H14">
        <f t="shared" si="0"/>
        <v>5025.2999999999947</v>
      </c>
    </row>
    <row r="15" spans="3:8" x14ac:dyDescent="0.25">
      <c r="C15" s="1" t="s">
        <v>140</v>
      </c>
      <c r="D15" s="1" t="s">
        <v>115</v>
      </c>
      <c r="E15" s="1">
        <v>30717.5</v>
      </c>
      <c r="F15" s="1">
        <v>0</v>
      </c>
      <c r="G15" s="1">
        <v>0.59999999999999787</v>
      </c>
      <c r="H15">
        <f t="shared" si="0"/>
        <v>18430.499999999935</v>
      </c>
    </row>
    <row r="16" spans="3:8" x14ac:dyDescent="0.25">
      <c r="C16" s="1" t="s">
        <v>141</v>
      </c>
      <c r="D16" s="1" t="s">
        <v>13</v>
      </c>
      <c r="E16" s="1">
        <v>9787.5</v>
      </c>
      <c r="F16" s="1">
        <v>0</v>
      </c>
      <c r="G16" s="1">
        <v>0.5</v>
      </c>
      <c r="H16">
        <f t="shared" si="0"/>
        <v>4893.75</v>
      </c>
    </row>
    <row r="17" spans="3:8" x14ac:dyDescent="0.25">
      <c r="C17" s="1" t="s">
        <v>142</v>
      </c>
      <c r="D17" s="1" t="s">
        <v>14</v>
      </c>
      <c r="E17" s="1">
        <v>13722</v>
      </c>
      <c r="F17" s="1">
        <v>0</v>
      </c>
      <c r="G17" s="1">
        <v>0.85000000000000142</v>
      </c>
      <c r="H17">
        <f t="shared" si="0"/>
        <v>11663.700000000019</v>
      </c>
    </row>
    <row r="18" spans="3:8" x14ac:dyDescent="0.25">
      <c r="C18" s="1" t="s">
        <v>143</v>
      </c>
      <c r="D18" s="1" t="s">
        <v>15</v>
      </c>
      <c r="E18" s="1">
        <v>16258</v>
      </c>
      <c r="F18" s="1">
        <v>0</v>
      </c>
      <c r="G18" s="1">
        <v>1</v>
      </c>
      <c r="H18">
        <f t="shared" si="0"/>
        <v>16258</v>
      </c>
    </row>
    <row r="19" spans="3:8" x14ac:dyDescent="0.25">
      <c r="C19" s="1" t="s">
        <v>144</v>
      </c>
      <c r="D19" s="1" t="s">
        <v>16</v>
      </c>
      <c r="E19" s="1">
        <v>4725.5</v>
      </c>
      <c r="F19" s="1">
        <v>0</v>
      </c>
      <c r="G19" s="1">
        <v>0.64999999999999858</v>
      </c>
      <c r="H19">
        <f t="shared" si="0"/>
        <v>3071.5749999999935</v>
      </c>
    </row>
    <row r="20" spans="3:8" x14ac:dyDescent="0.25">
      <c r="C20" s="1" t="s">
        <v>145</v>
      </c>
      <c r="D20" s="1" t="s">
        <v>18</v>
      </c>
      <c r="E20" s="1">
        <v>9493</v>
      </c>
      <c r="F20" s="1">
        <v>0</v>
      </c>
      <c r="G20" s="1">
        <v>0.39999999999999858</v>
      </c>
      <c r="H20">
        <f t="shared" si="0"/>
        <v>3797.1999999999866</v>
      </c>
    </row>
    <row r="21" spans="3:8" x14ac:dyDescent="0.25">
      <c r="C21" s="1" t="s">
        <v>146</v>
      </c>
      <c r="D21" s="1" t="s">
        <v>19</v>
      </c>
      <c r="E21" s="1">
        <v>13431</v>
      </c>
      <c r="F21" s="1">
        <v>0</v>
      </c>
      <c r="G21" s="1">
        <v>0.5</v>
      </c>
      <c r="H21">
        <f t="shared" si="0"/>
        <v>6715.5</v>
      </c>
    </row>
    <row r="22" spans="3:8" x14ac:dyDescent="0.25">
      <c r="C22" s="1" t="s">
        <v>147</v>
      </c>
      <c r="D22" s="1" t="s">
        <v>20</v>
      </c>
      <c r="E22" s="1">
        <v>22981</v>
      </c>
      <c r="F22" s="1">
        <v>0</v>
      </c>
      <c r="G22" s="1">
        <v>0.25</v>
      </c>
      <c r="H22">
        <f t="shared" si="0"/>
        <v>5745.25</v>
      </c>
    </row>
    <row r="23" spans="3:8" x14ac:dyDescent="0.25">
      <c r="C23" s="1" t="s">
        <v>148</v>
      </c>
      <c r="D23" s="1" t="s">
        <v>116</v>
      </c>
      <c r="E23" s="1">
        <v>26763.8</v>
      </c>
      <c r="F23" s="1">
        <v>0</v>
      </c>
      <c r="G23" s="1">
        <v>0.69999999999999929</v>
      </c>
      <c r="H23">
        <f t="shared" si="0"/>
        <v>18734.659999999982</v>
      </c>
    </row>
    <row r="24" spans="3:8" x14ac:dyDescent="0.25">
      <c r="C24" s="1" t="s">
        <v>149</v>
      </c>
      <c r="D24" s="1" t="s">
        <v>23</v>
      </c>
      <c r="E24" s="1">
        <v>2087.5</v>
      </c>
      <c r="F24" s="1">
        <v>0</v>
      </c>
      <c r="G24" s="1">
        <v>0.69999999999999929</v>
      </c>
      <c r="H24">
        <f t="shared" si="0"/>
        <v>1461.2499999999984</v>
      </c>
    </row>
    <row r="25" spans="3:8" x14ac:dyDescent="0.25">
      <c r="C25" s="1" t="s">
        <v>150</v>
      </c>
      <c r="D25" s="1" t="s">
        <v>24</v>
      </c>
      <c r="E25" s="1">
        <v>6343</v>
      </c>
      <c r="F25" s="1">
        <v>0</v>
      </c>
      <c r="G25" s="1">
        <v>0.69999999999999929</v>
      </c>
      <c r="H25">
        <f t="shared" si="0"/>
        <v>4440.0999999999958</v>
      </c>
    </row>
    <row r="26" spans="3:8" x14ac:dyDescent="0.25">
      <c r="C26" s="1" t="s">
        <v>151</v>
      </c>
      <c r="D26" s="1" t="s">
        <v>25</v>
      </c>
      <c r="E26" s="1">
        <v>8118.5</v>
      </c>
      <c r="F26" s="1">
        <v>0</v>
      </c>
      <c r="G26" s="1">
        <v>0.75</v>
      </c>
      <c r="H26">
        <f t="shared" si="0"/>
        <v>6088.875</v>
      </c>
    </row>
    <row r="27" spans="3:8" x14ac:dyDescent="0.25">
      <c r="C27" s="1" t="s">
        <v>152</v>
      </c>
      <c r="D27" s="1" t="s">
        <v>153</v>
      </c>
      <c r="E27" s="1">
        <v>6184</v>
      </c>
      <c r="F27" s="1">
        <v>0</v>
      </c>
      <c r="G27" s="1">
        <v>1.1999999999999993</v>
      </c>
      <c r="H27">
        <f t="shared" si="0"/>
        <v>7420.7999999999956</v>
      </c>
    </row>
    <row r="28" spans="3:8" x14ac:dyDescent="0.25">
      <c r="C28" s="1" t="s">
        <v>154</v>
      </c>
      <c r="D28" s="1" t="s">
        <v>26</v>
      </c>
      <c r="E28" s="1">
        <v>79891</v>
      </c>
      <c r="F28" s="1">
        <v>0</v>
      </c>
      <c r="G28" s="1">
        <v>1</v>
      </c>
      <c r="H28">
        <f t="shared" si="0"/>
        <v>79891</v>
      </c>
    </row>
    <row r="29" spans="3:8" x14ac:dyDescent="0.25">
      <c r="C29" s="1" t="s">
        <v>155</v>
      </c>
      <c r="D29" s="1" t="s">
        <v>27</v>
      </c>
      <c r="E29" s="1">
        <v>26770.5</v>
      </c>
      <c r="F29" s="1">
        <v>0</v>
      </c>
      <c r="G29" s="1">
        <v>1.5</v>
      </c>
      <c r="H29">
        <f t="shared" si="0"/>
        <v>40155.75</v>
      </c>
    </row>
    <row r="30" spans="3:8" x14ac:dyDescent="0.25">
      <c r="C30" s="1" t="s">
        <v>156</v>
      </c>
      <c r="D30" s="1" t="s">
        <v>28</v>
      </c>
      <c r="E30" s="1">
        <v>10976</v>
      </c>
      <c r="F30" s="1">
        <v>0</v>
      </c>
      <c r="G30" s="1">
        <v>1</v>
      </c>
      <c r="H30">
        <f t="shared" si="0"/>
        <v>10976</v>
      </c>
    </row>
    <row r="31" spans="3:8" x14ac:dyDescent="0.25">
      <c r="C31" s="1" t="s">
        <v>157</v>
      </c>
      <c r="D31" s="1" t="s">
        <v>158</v>
      </c>
      <c r="E31" s="1">
        <v>18835.900000000001</v>
      </c>
      <c r="F31" s="1">
        <v>0</v>
      </c>
      <c r="G31" s="1">
        <v>1.4499999999999922</v>
      </c>
      <c r="H31">
        <f t="shared" si="0"/>
        <v>27312.054999999855</v>
      </c>
    </row>
    <row r="32" spans="3:8" x14ac:dyDescent="0.25">
      <c r="C32" s="1" t="s">
        <v>159</v>
      </c>
      <c r="D32" s="1" t="s">
        <v>117</v>
      </c>
      <c r="E32" s="1">
        <v>3184.5</v>
      </c>
      <c r="F32" s="1">
        <v>0</v>
      </c>
      <c r="G32" s="1">
        <v>0.85000000000000142</v>
      </c>
      <c r="H32">
        <f t="shared" si="0"/>
        <v>2706.8250000000044</v>
      </c>
    </row>
    <row r="33" spans="3:8" x14ac:dyDescent="0.25">
      <c r="C33" s="1" t="s">
        <v>160</v>
      </c>
      <c r="D33" s="1" t="s">
        <v>29</v>
      </c>
      <c r="E33" s="1">
        <v>18103.5</v>
      </c>
      <c r="F33" s="1">
        <v>0</v>
      </c>
      <c r="G33" s="1">
        <v>0.5</v>
      </c>
      <c r="H33">
        <f t="shared" si="0"/>
        <v>9051.75</v>
      </c>
    </row>
    <row r="34" spans="3:8" x14ac:dyDescent="0.25">
      <c r="C34" s="1" t="s">
        <v>161</v>
      </c>
      <c r="D34" s="1" t="s">
        <v>30</v>
      </c>
      <c r="E34" s="1">
        <v>20799</v>
      </c>
      <c r="F34" s="1">
        <v>0</v>
      </c>
      <c r="G34" s="1">
        <v>0.59999999999999787</v>
      </c>
      <c r="H34">
        <f t="shared" si="0"/>
        <v>12479.399999999956</v>
      </c>
    </row>
    <row r="35" spans="3:8" x14ac:dyDescent="0.25">
      <c r="C35" s="1" t="s">
        <v>162</v>
      </c>
      <c r="D35" s="1" t="s">
        <v>31</v>
      </c>
      <c r="E35" s="1">
        <v>28003</v>
      </c>
      <c r="F35" s="1">
        <v>0</v>
      </c>
      <c r="G35" s="1">
        <v>0.60000000000000142</v>
      </c>
      <c r="H35">
        <f t="shared" si="0"/>
        <v>16801.800000000039</v>
      </c>
    </row>
    <row r="36" spans="3:8" x14ac:dyDescent="0.25">
      <c r="C36" s="1" t="s">
        <v>163</v>
      </c>
      <c r="D36" s="1" t="s">
        <v>32</v>
      </c>
      <c r="E36" s="1">
        <v>2347</v>
      </c>
      <c r="F36" s="1">
        <v>0</v>
      </c>
      <c r="G36" s="1">
        <v>0.69999999999999929</v>
      </c>
      <c r="H36">
        <f t="shared" si="0"/>
        <v>1642.8999999999983</v>
      </c>
    </row>
    <row r="37" spans="3:8" x14ac:dyDescent="0.25">
      <c r="C37" s="1" t="s">
        <v>164</v>
      </c>
      <c r="D37" s="1" t="s">
        <v>34</v>
      </c>
      <c r="E37" s="1">
        <v>9102</v>
      </c>
      <c r="F37" s="1">
        <v>0</v>
      </c>
      <c r="G37" s="1">
        <v>0.59999999999999787</v>
      </c>
      <c r="H37">
        <f t="shared" si="0"/>
        <v>5461.1999999999807</v>
      </c>
    </row>
    <row r="38" spans="3:8" x14ac:dyDescent="0.25">
      <c r="C38" s="1" t="s">
        <v>165</v>
      </c>
      <c r="D38" s="1" t="s">
        <v>35</v>
      </c>
      <c r="E38" s="1">
        <v>6077</v>
      </c>
      <c r="F38" s="1">
        <v>0</v>
      </c>
      <c r="G38" s="1">
        <v>0.59999999999999787</v>
      </c>
      <c r="H38">
        <f t="shared" si="0"/>
        <v>3646.1999999999871</v>
      </c>
    </row>
    <row r="39" spans="3:8" x14ac:dyDescent="0.25">
      <c r="C39" s="1" t="s">
        <v>166</v>
      </c>
      <c r="D39" s="1" t="s">
        <v>167</v>
      </c>
      <c r="E39" s="1">
        <v>34042</v>
      </c>
      <c r="F39" s="1">
        <v>0</v>
      </c>
      <c r="G39" s="1">
        <v>2.6999999999999993</v>
      </c>
      <c r="H39">
        <f t="shared" si="0"/>
        <v>91913.39999999998</v>
      </c>
    </row>
    <row r="40" spans="3:8" x14ac:dyDescent="0.25">
      <c r="C40" s="1" t="s">
        <v>168</v>
      </c>
      <c r="D40" s="1" t="s">
        <v>36</v>
      </c>
      <c r="E40" s="1">
        <v>2464</v>
      </c>
      <c r="F40" s="1">
        <v>0</v>
      </c>
      <c r="G40" s="1">
        <v>0.89999999999999858</v>
      </c>
      <c r="H40">
        <f t="shared" si="0"/>
        <v>2217.5999999999967</v>
      </c>
    </row>
    <row r="41" spans="3:8" x14ac:dyDescent="0.25">
      <c r="C41" s="1" t="s">
        <v>169</v>
      </c>
      <c r="D41" s="1" t="s">
        <v>37</v>
      </c>
      <c r="E41" s="1">
        <v>17441</v>
      </c>
      <c r="F41" s="1">
        <v>0</v>
      </c>
      <c r="G41" s="1">
        <v>0.5</v>
      </c>
      <c r="H41">
        <f t="shared" si="0"/>
        <v>8720.5</v>
      </c>
    </row>
    <row r="42" spans="3:8" x14ac:dyDescent="0.25">
      <c r="C42" s="1" t="s">
        <v>170</v>
      </c>
      <c r="D42" s="1" t="s">
        <v>38</v>
      </c>
      <c r="E42" s="1">
        <v>5791.5</v>
      </c>
      <c r="F42" s="1">
        <v>0</v>
      </c>
      <c r="G42" s="1">
        <v>0.75</v>
      </c>
      <c r="H42">
        <f t="shared" si="0"/>
        <v>4343.625</v>
      </c>
    </row>
    <row r="43" spans="3:8" x14ac:dyDescent="0.25">
      <c r="C43" s="1" t="s">
        <v>171</v>
      </c>
      <c r="D43" s="1" t="s">
        <v>39</v>
      </c>
      <c r="E43" s="1">
        <v>603</v>
      </c>
      <c r="F43" s="1">
        <v>0</v>
      </c>
      <c r="G43" s="1">
        <v>0.89999999999999858</v>
      </c>
      <c r="H43">
        <f t="shared" si="0"/>
        <v>542.69999999999914</v>
      </c>
    </row>
    <row r="44" spans="3:8" x14ac:dyDescent="0.25">
      <c r="C44" s="1" t="s">
        <v>172</v>
      </c>
      <c r="D44" s="1" t="s">
        <v>173</v>
      </c>
      <c r="E44" s="1">
        <v>12231.5</v>
      </c>
      <c r="F44" s="1">
        <v>0</v>
      </c>
      <c r="G44" s="1">
        <v>1.4499999999999993</v>
      </c>
      <c r="H44">
        <f t="shared" si="0"/>
        <v>17735.674999999992</v>
      </c>
    </row>
    <row r="45" spans="3:8" x14ac:dyDescent="0.25">
      <c r="C45" s="1" t="s">
        <v>174</v>
      </c>
      <c r="D45" s="1" t="s">
        <v>118</v>
      </c>
      <c r="E45" s="1">
        <v>6033</v>
      </c>
      <c r="F45" s="1">
        <v>0</v>
      </c>
      <c r="G45" s="1">
        <v>1.3999999999999986</v>
      </c>
      <c r="H45">
        <f t="shared" si="0"/>
        <v>8446.1999999999916</v>
      </c>
    </row>
    <row r="46" spans="3:8" x14ac:dyDescent="0.25">
      <c r="C46" s="1" t="s">
        <v>175</v>
      </c>
      <c r="D46" s="1" t="s">
        <v>40</v>
      </c>
      <c r="E46" s="1">
        <v>26252</v>
      </c>
      <c r="F46" s="1">
        <v>0</v>
      </c>
      <c r="G46" s="1">
        <v>0.85000000000000142</v>
      </c>
      <c r="H46">
        <f t="shared" si="0"/>
        <v>22314.200000000037</v>
      </c>
    </row>
    <row r="47" spans="3:8" x14ac:dyDescent="0.25">
      <c r="C47" s="1" t="s">
        <v>176</v>
      </c>
      <c r="D47" s="1" t="s">
        <v>41</v>
      </c>
      <c r="E47" s="1">
        <v>6038.5</v>
      </c>
      <c r="F47" s="1">
        <v>0</v>
      </c>
      <c r="G47" s="1">
        <v>0.85000000000000142</v>
      </c>
      <c r="H47">
        <f t="shared" si="0"/>
        <v>5132.7250000000085</v>
      </c>
    </row>
    <row r="48" spans="3:8" x14ac:dyDescent="0.25">
      <c r="C48" s="1" t="s">
        <v>177</v>
      </c>
      <c r="D48" s="1" t="s">
        <v>178</v>
      </c>
      <c r="E48" s="1">
        <v>8343.5</v>
      </c>
      <c r="F48" s="1">
        <v>0</v>
      </c>
      <c r="G48" s="1">
        <v>1.8000000000000007</v>
      </c>
      <c r="H48">
        <f t="shared" si="0"/>
        <v>15018.300000000007</v>
      </c>
    </row>
    <row r="49" spans="3:8" x14ac:dyDescent="0.25">
      <c r="C49" s="1" t="s">
        <v>179</v>
      </c>
      <c r="D49" s="1" t="s">
        <v>119</v>
      </c>
      <c r="E49" s="1">
        <v>8096.5</v>
      </c>
      <c r="F49" s="1">
        <v>0</v>
      </c>
      <c r="G49" s="1">
        <v>0.79999999999999716</v>
      </c>
      <c r="H49">
        <f t="shared" si="0"/>
        <v>6477.1999999999771</v>
      </c>
    </row>
    <row r="50" spans="3:8" x14ac:dyDescent="0.25">
      <c r="C50" s="1" t="s">
        <v>180</v>
      </c>
      <c r="D50" s="1" t="s">
        <v>42</v>
      </c>
      <c r="E50" s="1">
        <v>24529</v>
      </c>
      <c r="F50" s="1">
        <v>0</v>
      </c>
      <c r="G50" s="1">
        <v>0.59999999999999787</v>
      </c>
      <c r="H50">
        <f t="shared" si="0"/>
        <v>14717.399999999947</v>
      </c>
    </row>
    <row r="51" spans="3:8" x14ac:dyDescent="0.25">
      <c r="C51" s="1" t="s">
        <v>181</v>
      </c>
      <c r="D51" s="1" t="s">
        <v>182</v>
      </c>
      <c r="E51" s="1">
        <v>6469</v>
      </c>
      <c r="F51" s="1">
        <v>0</v>
      </c>
      <c r="G51" s="1">
        <v>1.7999999999999972</v>
      </c>
      <c r="H51">
        <f t="shared" si="0"/>
        <v>11644.199999999981</v>
      </c>
    </row>
    <row r="52" spans="3:8" x14ac:dyDescent="0.25">
      <c r="C52" s="1" t="s">
        <v>183</v>
      </c>
      <c r="D52" s="1" t="s">
        <v>43</v>
      </c>
      <c r="E52" s="1">
        <v>13430</v>
      </c>
      <c r="F52" s="1">
        <v>0</v>
      </c>
      <c r="G52" s="1">
        <v>1.3000000000000007</v>
      </c>
      <c r="H52">
        <f t="shared" si="0"/>
        <v>17459.000000000011</v>
      </c>
    </row>
    <row r="53" spans="3:8" x14ac:dyDescent="0.25">
      <c r="C53" s="1" t="s">
        <v>184</v>
      </c>
      <c r="D53" s="1" t="s">
        <v>185</v>
      </c>
      <c r="E53" s="1">
        <v>861</v>
      </c>
      <c r="F53" s="1">
        <v>0</v>
      </c>
      <c r="G53" s="1">
        <v>3.6999999999999993</v>
      </c>
      <c r="H53">
        <f t="shared" si="0"/>
        <v>3185.6999999999994</v>
      </c>
    </row>
    <row r="54" spans="3:8" x14ac:dyDescent="0.25">
      <c r="C54" s="1" t="s">
        <v>186</v>
      </c>
      <c r="D54" s="1" t="s">
        <v>44</v>
      </c>
      <c r="E54" s="1">
        <v>2168</v>
      </c>
      <c r="F54" s="1">
        <v>0</v>
      </c>
      <c r="G54" s="1">
        <v>0.69999999999999929</v>
      </c>
      <c r="H54">
        <f t="shared" si="0"/>
        <v>1517.5999999999985</v>
      </c>
    </row>
    <row r="55" spans="3:8" x14ac:dyDescent="0.25">
      <c r="C55" s="1" t="s">
        <v>187</v>
      </c>
      <c r="D55" s="1" t="s">
        <v>45</v>
      </c>
      <c r="E55" s="1">
        <v>15326.5</v>
      </c>
      <c r="F55" s="1">
        <v>0</v>
      </c>
      <c r="G55" s="1">
        <v>0.5</v>
      </c>
      <c r="H55">
        <f t="shared" si="0"/>
        <v>7663.25</v>
      </c>
    </row>
    <row r="56" spans="3:8" x14ac:dyDescent="0.25">
      <c r="C56" s="1" t="s">
        <v>188</v>
      </c>
      <c r="D56" s="1" t="s">
        <v>47</v>
      </c>
      <c r="E56" s="1">
        <v>1133</v>
      </c>
      <c r="F56" s="1">
        <v>0</v>
      </c>
      <c r="G56" s="1">
        <v>0.69999999999999929</v>
      </c>
      <c r="H56">
        <f t="shared" si="0"/>
        <v>793.09999999999923</v>
      </c>
    </row>
    <row r="57" spans="3:8" x14ac:dyDescent="0.25">
      <c r="C57" s="1" t="s">
        <v>189</v>
      </c>
      <c r="D57" s="1" t="s">
        <v>48</v>
      </c>
      <c r="E57" s="1">
        <v>6524.5</v>
      </c>
      <c r="F57" s="1">
        <v>0</v>
      </c>
      <c r="G57" s="1">
        <v>0.69999999999999929</v>
      </c>
      <c r="H57">
        <f t="shared" si="0"/>
        <v>4567.1499999999951</v>
      </c>
    </row>
    <row r="58" spans="3:8" x14ac:dyDescent="0.25">
      <c r="C58" s="1" t="s">
        <v>190</v>
      </c>
      <c r="D58" s="1" t="s">
        <v>49</v>
      </c>
      <c r="E58" s="1">
        <v>4939</v>
      </c>
      <c r="F58" s="1">
        <v>0</v>
      </c>
      <c r="G58" s="1">
        <v>1.25</v>
      </c>
      <c r="H58">
        <f t="shared" si="0"/>
        <v>6173.75</v>
      </c>
    </row>
    <row r="59" spans="3:8" x14ac:dyDescent="0.25">
      <c r="C59" s="1" t="s">
        <v>191</v>
      </c>
      <c r="D59" s="1" t="s">
        <v>50</v>
      </c>
      <c r="E59" s="1">
        <v>1467</v>
      </c>
      <c r="F59" s="1">
        <v>0</v>
      </c>
      <c r="G59" s="1">
        <v>0.89999999999999858</v>
      </c>
      <c r="H59">
        <f t="shared" si="0"/>
        <v>1320.2999999999979</v>
      </c>
    </row>
    <row r="60" spans="3:8" x14ac:dyDescent="0.25">
      <c r="C60" s="1" t="s">
        <v>192</v>
      </c>
      <c r="D60" s="1" t="s">
        <v>51</v>
      </c>
      <c r="E60" s="1">
        <v>13521.5</v>
      </c>
      <c r="F60" s="1">
        <v>0</v>
      </c>
      <c r="G60" s="1">
        <v>1.5</v>
      </c>
      <c r="H60">
        <f t="shared" si="0"/>
        <v>20282.25</v>
      </c>
    </row>
    <row r="61" spans="3:8" x14ac:dyDescent="0.25">
      <c r="C61" s="1" t="s">
        <v>193</v>
      </c>
      <c r="D61" s="1" t="s">
        <v>52</v>
      </c>
      <c r="E61" s="1">
        <v>9513</v>
      </c>
      <c r="F61" s="1">
        <v>0</v>
      </c>
      <c r="G61" s="1">
        <v>0.85000000000000142</v>
      </c>
      <c r="H61">
        <f t="shared" si="0"/>
        <v>8086.0500000000138</v>
      </c>
    </row>
    <row r="62" spans="3:8" x14ac:dyDescent="0.25">
      <c r="C62" s="1" t="s">
        <v>194</v>
      </c>
      <c r="D62" s="1" t="s">
        <v>195</v>
      </c>
      <c r="E62" s="1">
        <v>11032.5</v>
      </c>
      <c r="F62" s="1">
        <v>0</v>
      </c>
      <c r="G62" s="1">
        <v>1.8000000000000007</v>
      </c>
      <c r="H62">
        <f t="shared" si="0"/>
        <v>19858.500000000007</v>
      </c>
    </row>
    <row r="63" spans="3:8" x14ac:dyDescent="0.25">
      <c r="C63" s="1" t="s">
        <v>196</v>
      </c>
      <c r="D63" s="1" t="s">
        <v>53</v>
      </c>
      <c r="E63" s="1">
        <v>14595</v>
      </c>
      <c r="F63" s="1">
        <v>0</v>
      </c>
      <c r="G63" s="1">
        <v>1.3000000000000007</v>
      </c>
      <c r="H63">
        <f t="shared" si="0"/>
        <v>18973.500000000011</v>
      </c>
    </row>
    <row r="64" spans="3:8" x14ac:dyDescent="0.25">
      <c r="C64" s="1" t="s">
        <v>197</v>
      </c>
      <c r="D64" s="1" t="s">
        <v>54</v>
      </c>
      <c r="E64" s="1">
        <v>3298</v>
      </c>
      <c r="F64" s="1">
        <v>0</v>
      </c>
      <c r="G64" s="1">
        <v>0.69999999999999929</v>
      </c>
      <c r="H64">
        <f t="shared" si="0"/>
        <v>2308.5999999999976</v>
      </c>
    </row>
    <row r="65" spans="3:8" x14ac:dyDescent="0.25">
      <c r="C65" s="1" t="s">
        <v>198</v>
      </c>
      <c r="D65" s="1" t="s">
        <v>55</v>
      </c>
      <c r="E65" s="1">
        <v>225.5</v>
      </c>
      <c r="F65" s="1">
        <v>0</v>
      </c>
      <c r="G65" s="1">
        <v>0.89999999999999858</v>
      </c>
      <c r="H65">
        <f t="shared" si="0"/>
        <v>202.94999999999968</v>
      </c>
    </row>
    <row r="66" spans="3:8" x14ac:dyDescent="0.25">
      <c r="C66" s="1" t="s">
        <v>199</v>
      </c>
      <c r="D66" s="1" t="s">
        <v>56</v>
      </c>
      <c r="E66" s="1">
        <v>24993</v>
      </c>
      <c r="F66" s="1">
        <v>0</v>
      </c>
      <c r="G66" s="1">
        <v>1.5</v>
      </c>
      <c r="H66">
        <f t="shared" si="0"/>
        <v>37489.5</v>
      </c>
    </row>
    <row r="67" spans="3:8" x14ac:dyDescent="0.25">
      <c r="C67" s="1" t="s">
        <v>200</v>
      </c>
      <c r="D67" s="1" t="s">
        <v>57</v>
      </c>
      <c r="E67" s="1">
        <v>10398</v>
      </c>
      <c r="F67" s="1">
        <v>0</v>
      </c>
      <c r="G67" s="1">
        <v>0.59999999999999787</v>
      </c>
      <c r="H67">
        <f t="shared" ref="H67:H119" si="1">E67*G67</f>
        <v>6238.7999999999774</v>
      </c>
    </row>
    <row r="68" spans="3:8" x14ac:dyDescent="0.25">
      <c r="C68" s="1" t="s">
        <v>201</v>
      </c>
      <c r="D68" s="1" t="s">
        <v>58</v>
      </c>
      <c r="E68" s="1">
        <v>2397</v>
      </c>
      <c r="F68" s="1">
        <v>0</v>
      </c>
      <c r="G68" s="1">
        <v>0.69999999999999929</v>
      </c>
      <c r="H68">
        <f t="shared" si="1"/>
        <v>1677.8999999999983</v>
      </c>
    </row>
    <row r="69" spans="3:8" x14ac:dyDescent="0.25">
      <c r="C69" s="1" t="s">
        <v>202</v>
      </c>
      <c r="D69" s="1" t="s">
        <v>59</v>
      </c>
      <c r="E69" s="1">
        <v>22585.5</v>
      </c>
      <c r="F69" s="1">
        <v>0</v>
      </c>
      <c r="G69" s="1">
        <v>0.5</v>
      </c>
      <c r="H69">
        <f t="shared" si="1"/>
        <v>11292.75</v>
      </c>
    </row>
    <row r="70" spans="3:8" x14ac:dyDescent="0.25">
      <c r="C70" s="1" t="s">
        <v>203</v>
      </c>
      <c r="D70" s="1" t="s">
        <v>204</v>
      </c>
      <c r="E70" s="1">
        <v>578</v>
      </c>
      <c r="F70" s="1">
        <v>0</v>
      </c>
      <c r="G70" s="1">
        <v>1.25</v>
      </c>
      <c r="H70">
        <f t="shared" si="1"/>
        <v>722.5</v>
      </c>
    </row>
    <row r="71" spans="3:8" x14ac:dyDescent="0.25">
      <c r="C71" s="1" t="s">
        <v>205</v>
      </c>
      <c r="D71" s="1" t="s">
        <v>61</v>
      </c>
      <c r="E71" s="1">
        <v>22023</v>
      </c>
      <c r="F71" s="1">
        <v>0</v>
      </c>
      <c r="G71" s="1">
        <v>0.60000000000000497</v>
      </c>
      <c r="H71">
        <f t="shared" si="1"/>
        <v>13213.80000000011</v>
      </c>
    </row>
    <row r="72" spans="3:8" x14ac:dyDescent="0.25">
      <c r="C72" s="1" t="s">
        <v>206</v>
      </c>
      <c r="D72" s="1" t="s">
        <v>120</v>
      </c>
      <c r="E72" s="1">
        <v>31053</v>
      </c>
      <c r="F72" s="1">
        <v>0</v>
      </c>
      <c r="G72" s="1">
        <v>0.60000000000000497</v>
      </c>
      <c r="H72">
        <f t="shared" si="1"/>
        <v>18631.800000000156</v>
      </c>
    </row>
    <row r="73" spans="3:8" x14ac:dyDescent="0.25">
      <c r="C73" s="1" t="s">
        <v>207</v>
      </c>
      <c r="D73" s="1" t="s">
        <v>208</v>
      </c>
      <c r="E73" s="1">
        <v>23335.5</v>
      </c>
      <c r="F73" s="1">
        <v>0</v>
      </c>
      <c r="G73" s="1">
        <v>1.7999999999999936</v>
      </c>
      <c r="H73">
        <f t="shared" si="1"/>
        <v>42003.899999999849</v>
      </c>
    </row>
    <row r="74" spans="3:8" x14ac:dyDescent="0.25">
      <c r="C74" s="1" t="s">
        <v>209</v>
      </c>
      <c r="D74" s="1" t="s">
        <v>62</v>
      </c>
      <c r="E74" s="1">
        <v>7272.5</v>
      </c>
      <c r="F74" s="1">
        <v>0</v>
      </c>
      <c r="G74" s="1">
        <v>0.75</v>
      </c>
      <c r="H74">
        <f t="shared" si="1"/>
        <v>5454.375</v>
      </c>
    </row>
    <row r="75" spans="3:8" x14ac:dyDescent="0.25">
      <c r="C75" s="1" t="s">
        <v>210</v>
      </c>
      <c r="D75" s="1" t="s">
        <v>63</v>
      </c>
      <c r="E75" s="1">
        <v>28210</v>
      </c>
      <c r="F75" s="1">
        <v>0</v>
      </c>
      <c r="G75" s="1">
        <v>0.85000000000000497</v>
      </c>
      <c r="H75">
        <f t="shared" si="1"/>
        <v>23978.500000000142</v>
      </c>
    </row>
    <row r="76" spans="3:8" x14ac:dyDescent="0.25">
      <c r="C76" s="1" t="s">
        <v>211</v>
      </c>
      <c r="D76" s="1" t="s">
        <v>64</v>
      </c>
      <c r="E76" s="1">
        <v>6778.5</v>
      </c>
      <c r="F76" s="1">
        <v>0</v>
      </c>
      <c r="G76" s="1">
        <v>1.1999999999999993</v>
      </c>
      <c r="H76">
        <f t="shared" si="1"/>
        <v>8134.1999999999953</v>
      </c>
    </row>
    <row r="77" spans="3:8" x14ac:dyDescent="0.25">
      <c r="C77" s="1" t="s">
        <v>212</v>
      </c>
      <c r="D77" s="1" t="s">
        <v>65</v>
      </c>
      <c r="E77" s="1">
        <v>24963</v>
      </c>
      <c r="F77" s="1">
        <v>0</v>
      </c>
      <c r="G77" s="1">
        <v>0.60000000000000142</v>
      </c>
      <c r="H77">
        <f t="shared" si="1"/>
        <v>14977.800000000036</v>
      </c>
    </row>
    <row r="78" spans="3:8" x14ac:dyDescent="0.25">
      <c r="C78" s="1" t="s">
        <v>213</v>
      </c>
      <c r="D78" s="1" t="s">
        <v>66</v>
      </c>
      <c r="E78" s="1">
        <v>4272</v>
      </c>
      <c r="F78" s="1">
        <v>0</v>
      </c>
      <c r="G78" s="1">
        <v>0.69999999999999929</v>
      </c>
      <c r="H78">
        <f t="shared" si="1"/>
        <v>2990.3999999999969</v>
      </c>
    </row>
    <row r="79" spans="3:8" x14ac:dyDescent="0.25">
      <c r="C79" s="1" t="s">
        <v>214</v>
      </c>
      <c r="D79" s="1" t="s">
        <v>121</v>
      </c>
      <c r="E79" s="1">
        <v>26655</v>
      </c>
      <c r="F79" s="1">
        <v>0</v>
      </c>
      <c r="G79" s="1">
        <v>1.25</v>
      </c>
      <c r="H79">
        <f t="shared" si="1"/>
        <v>33318.75</v>
      </c>
    </row>
    <row r="80" spans="3:8" x14ac:dyDescent="0.25">
      <c r="C80" s="1" t="s">
        <v>215</v>
      </c>
      <c r="D80" s="1" t="s">
        <v>67</v>
      </c>
      <c r="E80" s="1">
        <v>11011</v>
      </c>
      <c r="F80" s="1">
        <v>0</v>
      </c>
      <c r="G80" s="1">
        <v>0.60000000000000142</v>
      </c>
      <c r="H80">
        <f t="shared" si="1"/>
        <v>6606.6000000000158</v>
      </c>
    </row>
    <row r="81" spans="3:8" x14ac:dyDescent="0.25">
      <c r="C81" s="1" t="s">
        <v>216</v>
      </c>
      <c r="D81" s="1" t="s">
        <v>69</v>
      </c>
      <c r="E81" s="1">
        <v>29338</v>
      </c>
      <c r="F81" s="1">
        <v>0</v>
      </c>
      <c r="G81" s="1">
        <v>0.60000000000000142</v>
      </c>
      <c r="H81">
        <f t="shared" si="1"/>
        <v>17602.800000000043</v>
      </c>
    </row>
    <row r="82" spans="3:8" x14ac:dyDescent="0.25">
      <c r="C82" s="1" t="s">
        <v>217</v>
      </c>
      <c r="D82" s="1" t="s">
        <v>70</v>
      </c>
      <c r="E82" s="1">
        <v>237.5</v>
      </c>
      <c r="F82" s="1">
        <v>0</v>
      </c>
      <c r="G82" s="1">
        <v>0.69999999999999929</v>
      </c>
      <c r="H82">
        <f t="shared" si="1"/>
        <v>166.24999999999983</v>
      </c>
    </row>
    <row r="83" spans="3:8" x14ac:dyDescent="0.25">
      <c r="C83" s="1" t="s">
        <v>218</v>
      </c>
      <c r="D83" s="1" t="s">
        <v>71</v>
      </c>
      <c r="E83" s="1">
        <v>39499.5</v>
      </c>
      <c r="F83" s="1">
        <v>0</v>
      </c>
      <c r="G83" s="1">
        <v>0.60000000000000142</v>
      </c>
      <c r="H83">
        <f t="shared" si="1"/>
        <v>23699.700000000055</v>
      </c>
    </row>
    <row r="84" spans="3:8" x14ac:dyDescent="0.25">
      <c r="C84" s="1" t="s">
        <v>219</v>
      </c>
      <c r="D84" s="1" t="s">
        <v>72</v>
      </c>
      <c r="E84" s="1">
        <v>2136</v>
      </c>
      <c r="F84" s="1">
        <v>0</v>
      </c>
      <c r="G84" s="1">
        <v>0.69999999999999929</v>
      </c>
      <c r="H84">
        <f t="shared" si="1"/>
        <v>1495.1999999999985</v>
      </c>
    </row>
    <row r="85" spans="3:8" x14ac:dyDescent="0.25">
      <c r="C85" s="1" t="s">
        <v>220</v>
      </c>
      <c r="D85" s="1" t="s">
        <v>221</v>
      </c>
      <c r="E85" s="1">
        <v>15906.5</v>
      </c>
      <c r="F85" s="1">
        <v>0</v>
      </c>
      <c r="G85" s="1">
        <v>1.8000000000000007</v>
      </c>
      <c r="H85">
        <f t="shared" si="1"/>
        <v>28631.700000000012</v>
      </c>
    </row>
    <row r="86" spans="3:8" x14ac:dyDescent="0.25">
      <c r="C86" s="1" t="s">
        <v>222</v>
      </c>
      <c r="D86" s="1" t="s">
        <v>73</v>
      </c>
      <c r="E86" s="1">
        <v>79547.399999999994</v>
      </c>
      <c r="F86" s="1">
        <v>0</v>
      </c>
      <c r="G86" s="1">
        <v>1.5000000000000036</v>
      </c>
      <c r="H86">
        <f t="shared" si="1"/>
        <v>119321.10000000027</v>
      </c>
    </row>
    <row r="87" spans="3:8" x14ac:dyDescent="0.25">
      <c r="C87" s="1" t="s">
        <v>223</v>
      </c>
      <c r="D87" s="1" t="s">
        <v>74</v>
      </c>
      <c r="E87" s="1">
        <v>13455.5</v>
      </c>
      <c r="F87" s="1">
        <v>0</v>
      </c>
      <c r="G87" s="1">
        <v>1</v>
      </c>
      <c r="H87">
        <f t="shared" si="1"/>
        <v>13455.5</v>
      </c>
    </row>
    <row r="88" spans="3:8" x14ac:dyDescent="0.25">
      <c r="C88" s="1" t="s">
        <v>224</v>
      </c>
      <c r="D88" s="1" t="s">
        <v>75</v>
      </c>
      <c r="E88" s="1">
        <v>124.5</v>
      </c>
      <c r="F88" s="1">
        <v>0</v>
      </c>
      <c r="G88" s="1">
        <v>0.69999999999999929</v>
      </c>
      <c r="H88">
        <f t="shared" si="1"/>
        <v>87.149999999999906</v>
      </c>
    </row>
    <row r="89" spans="3:8" x14ac:dyDescent="0.25">
      <c r="C89" s="1" t="s">
        <v>225</v>
      </c>
      <c r="D89" s="1" t="s">
        <v>77</v>
      </c>
      <c r="E89" s="1">
        <v>10585</v>
      </c>
      <c r="F89" s="1">
        <v>0</v>
      </c>
      <c r="G89" s="1">
        <v>0.60000000000000497</v>
      </c>
      <c r="H89">
        <f t="shared" si="1"/>
        <v>6351.0000000000528</v>
      </c>
    </row>
    <row r="90" spans="3:8" x14ac:dyDescent="0.25">
      <c r="C90" s="1" t="s">
        <v>226</v>
      </c>
      <c r="D90" s="1" t="s">
        <v>78</v>
      </c>
      <c r="E90" s="1">
        <v>10849.5</v>
      </c>
      <c r="F90" s="1">
        <v>0</v>
      </c>
      <c r="G90" s="1">
        <v>1.5</v>
      </c>
      <c r="H90">
        <f t="shared" si="1"/>
        <v>16274.25</v>
      </c>
    </row>
    <row r="91" spans="3:8" x14ac:dyDescent="0.25">
      <c r="C91" s="1" t="s">
        <v>227</v>
      </c>
      <c r="D91" s="1" t="s">
        <v>122</v>
      </c>
      <c r="E91" s="1">
        <v>17399.5</v>
      </c>
      <c r="F91" s="1">
        <v>0</v>
      </c>
      <c r="G91" s="1">
        <v>0.75</v>
      </c>
      <c r="H91">
        <f t="shared" si="1"/>
        <v>13049.625</v>
      </c>
    </row>
    <row r="92" spans="3:8" x14ac:dyDescent="0.25">
      <c r="C92" s="1" t="s">
        <v>228</v>
      </c>
      <c r="D92" s="1" t="s">
        <v>79</v>
      </c>
      <c r="E92" s="1">
        <v>60168.5</v>
      </c>
      <c r="F92" s="1">
        <v>0</v>
      </c>
      <c r="G92" s="1">
        <v>1</v>
      </c>
      <c r="H92">
        <f t="shared" si="1"/>
        <v>60168.5</v>
      </c>
    </row>
    <row r="93" spans="3:8" x14ac:dyDescent="0.25">
      <c r="C93" s="1" t="s">
        <v>229</v>
      </c>
      <c r="D93" s="1" t="s">
        <v>80</v>
      </c>
      <c r="E93" s="1">
        <v>5506.5</v>
      </c>
      <c r="F93" s="1">
        <v>0</v>
      </c>
      <c r="G93" s="1">
        <v>1.3000000000000007</v>
      </c>
      <c r="H93">
        <f t="shared" si="1"/>
        <v>7158.4500000000044</v>
      </c>
    </row>
    <row r="94" spans="3:8" x14ac:dyDescent="0.25">
      <c r="C94" s="1" t="s">
        <v>230</v>
      </c>
      <c r="D94" s="1" t="s">
        <v>81</v>
      </c>
      <c r="E94" s="1">
        <v>8006.5</v>
      </c>
      <c r="F94" s="1">
        <v>0</v>
      </c>
      <c r="G94" s="1">
        <v>0.69999999999999929</v>
      </c>
      <c r="H94">
        <f t="shared" si="1"/>
        <v>5604.5499999999947</v>
      </c>
    </row>
    <row r="95" spans="3:8" x14ac:dyDescent="0.25">
      <c r="C95" s="1" t="s">
        <v>231</v>
      </c>
      <c r="D95" s="1" t="s">
        <v>82</v>
      </c>
      <c r="E95" s="1">
        <v>19509.5</v>
      </c>
      <c r="F95" s="1">
        <v>0</v>
      </c>
      <c r="G95" s="1">
        <v>1</v>
      </c>
      <c r="H95">
        <f t="shared" si="1"/>
        <v>19509.5</v>
      </c>
    </row>
    <row r="96" spans="3:8" x14ac:dyDescent="0.25">
      <c r="C96" s="1" t="s">
        <v>232</v>
      </c>
      <c r="D96" s="1" t="s">
        <v>83</v>
      </c>
      <c r="E96" s="1">
        <v>52405</v>
      </c>
      <c r="F96" s="1">
        <v>0</v>
      </c>
      <c r="G96" s="1">
        <v>1.3500000000000014</v>
      </c>
      <c r="H96">
        <f t="shared" si="1"/>
        <v>70746.750000000073</v>
      </c>
    </row>
    <row r="97" spans="3:8" x14ac:dyDescent="0.25">
      <c r="C97" s="1" t="s">
        <v>233</v>
      </c>
      <c r="D97" s="1" t="s">
        <v>84</v>
      </c>
      <c r="E97" s="1">
        <v>7584</v>
      </c>
      <c r="F97" s="1">
        <v>0</v>
      </c>
      <c r="G97" s="1">
        <v>1</v>
      </c>
      <c r="H97">
        <f t="shared" si="1"/>
        <v>7584</v>
      </c>
    </row>
    <row r="98" spans="3:8" x14ac:dyDescent="0.25">
      <c r="C98" s="1" t="s">
        <v>234</v>
      </c>
      <c r="D98" s="1" t="s">
        <v>85</v>
      </c>
      <c r="E98" s="1">
        <v>7187.5</v>
      </c>
      <c r="F98" s="1">
        <v>0</v>
      </c>
      <c r="G98" s="1">
        <v>0.59999999999999787</v>
      </c>
      <c r="H98">
        <f t="shared" si="1"/>
        <v>4312.4999999999845</v>
      </c>
    </row>
    <row r="99" spans="3:8" x14ac:dyDescent="0.25">
      <c r="C99" s="1" t="s">
        <v>235</v>
      </c>
      <c r="D99" s="1" t="s">
        <v>86</v>
      </c>
      <c r="E99" s="1">
        <v>1108</v>
      </c>
      <c r="F99" s="1">
        <v>0</v>
      </c>
      <c r="G99" s="1">
        <v>0.69999999999999929</v>
      </c>
      <c r="H99">
        <f t="shared" si="1"/>
        <v>775.59999999999923</v>
      </c>
    </row>
    <row r="100" spans="3:8" x14ac:dyDescent="0.25">
      <c r="C100" s="1" t="s">
        <v>236</v>
      </c>
      <c r="D100" s="1" t="s">
        <v>237</v>
      </c>
      <c r="E100" s="1">
        <v>9802.5</v>
      </c>
      <c r="F100" s="1">
        <v>0</v>
      </c>
      <c r="G100" s="1">
        <v>1.8000000000000007</v>
      </c>
      <c r="H100">
        <f t="shared" si="1"/>
        <v>17644.500000000007</v>
      </c>
    </row>
    <row r="101" spans="3:8" x14ac:dyDescent="0.25">
      <c r="C101" s="1" t="s">
        <v>238</v>
      </c>
      <c r="D101" s="1" t="s">
        <v>87</v>
      </c>
      <c r="E101" s="1">
        <v>30641</v>
      </c>
      <c r="F101" s="1">
        <v>0</v>
      </c>
      <c r="G101" s="1">
        <v>1.6999999999999993</v>
      </c>
      <c r="H101">
        <f t="shared" si="1"/>
        <v>52089.699999999975</v>
      </c>
    </row>
    <row r="102" spans="3:8" x14ac:dyDescent="0.25">
      <c r="C102" s="1" t="s">
        <v>239</v>
      </c>
      <c r="D102" s="1" t="s">
        <v>89</v>
      </c>
      <c r="E102" s="1">
        <v>8717</v>
      </c>
      <c r="F102" s="1">
        <v>0</v>
      </c>
      <c r="G102" s="1">
        <v>1.25</v>
      </c>
      <c r="H102">
        <f t="shared" si="1"/>
        <v>10896.25</v>
      </c>
    </row>
    <row r="103" spans="3:8" x14ac:dyDescent="0.25">
      <c r="C103" s="1" t="s">
        <v>240</v>
      </c>
      <c r="D103" s="1" t="s">
        <v>91</v>
      </c>
      <c r="E103" s="1">
        <v>23410.5</v>
      </c>
      <c r="F103" s="1">
        <v>0</v>
      </c>
      <c r="G103" s="1">
        <v>0.59999999999999787</v>
      </c>
      <c r="H103">
        <f t="shared" si="1"/>
        <v>14046.29999999995</v>
      </c>
    </row>
    <row r="104" spans="3:8" x14ac:dyDescent="0.25">
      <c r="C104" s="1" t="s">
        <v>241</v>
      </c>
      <c r="D104" s="1" t="s">
        <v>92</v>
      </c>
      <c r="E104" s="1">
        <v>13022</v>
      </c>
      <c r="F104" s="1">
        <v>0</v>
      </c>
      <c r="G104" s="1">
        <v>0.5</v>
      </c>
      <c r="H104">
        <f t="shared" si="1"/>
        <v>6511</v>
      </c>
    </row>
    <row r="105" spans="3:8" x14ac:dyDescent="0.25">
      <c r="C105" s="1" t="s">
        <v>242</v>
      </c>
      <c r="D105" s="1" t="s">
        <v>93</v>
      </c>
      <c r="E105" s="1">
        <v>3113.5</v>
      </c>
      <c r="F105" s="1">
        <v>0</v>
      </c>
      <c r="G105" s="1">
        <v>0.85000000000000142</v>
      </c>
      <c r="H105">
        <f t="shared" si="1"/>
        <v>2646.4750000000045</v>
      </c>
    </row>
    <row r="106" spans="3:8" x14ac:dyDescent="0.25">
      <c r="C106" s="1" t="s">
        <v>243</v>
      </c>
      <c r="D106" s="1" t="s">
        <v>94</v>
      </c>
      <c r="E106" s="1">
        <v>23000</v>
      </c>
      <c r="F106" s="1">
        <v>0</v>
      </c>
      <c r="G106" s="1">
        <v>0.60000000000000142</v>
      </c>
      <c r="H106">
        <f t="shared" si="1"/>
        <v>13800.000000000033</v>
      </c>
    </row>
    <row r="107" spans="3:8" x14ac:dyDescent="0.25">
      <c r="C107" s="1" t="s">
        <v>244</v>
      </c>
      <c r="D107" s="1" t="s">
        <v>96</v>
      </c>
      <c r="E107" s="1">
        <v>12644.5</v>
      </c>
      <c r="F107" s="1">
        <v>0</v>
      </c>
      <c r="G107" s="1">
        <v>0.25</v>
      </c>
      <c r="H107">
        <f t="shared" si="1"/>
        <v>3161.125</v>
      </c>
    </row>
    <row r="108" spans="3:8" x14ac:dyDescent="0.25">
      <c r="C108" s="1" t="s">
        <v>245</v>
      </c>
      <c r="D108" s="1" t="s">
        <v>123</v>
      </c>
      <c r="E108" s="1">
        <v>5998.5</v>
      </c>
      <c r="F108" s="1">
        <v>0</v>
      </c>
      <c r="G108" s="1">
        <v>0</v>
      </c>
      <c r="H108">
        <f t="shared" si="1"/>
        <v>0</v>
      </c>
    </row>
    <row r="109" spans="3:8" x14ac:dyDescent="0.25">
      <c r="C109" s="1" t="s">
        <v>246</v>
      </c>
      <c r="D109" s="1" t="s">
        <v>97</v>
      </c>
      <c r="E109" s="1">
        <v>8934.5</v>
      </c>
      <c r="F109" s="1">
        <v>0</v>
      </c>
      <c r="G109" s="1">
        <v>0.59999999999999787</v>
      </c>
      <c r="H109">
        <f t="shared" si="1"/>
        <v>5360.6999999999807</v>
      </c>
    </row>
    <row r="110" spans="3:8" x14ac:dyDescent="0.25">
      <c r="C110" s="1" t="s">
        <v>247</v>
      </c>
      <c r="D110" s="1" t="s">
        <v>124</v>
      </c>
      <c r="E110" s="1">
        <v>4128</v>
      </c>
      <c r="F110" s="1">
        <v>0</v>
      </c>
      <c r="G110" s="1">
        <v>1</v>
      </c>
      <c r="H110">
        <f t="shared" si="1"/>
        <v>4128</v>
      </c>
    </row>
    <row r="111" spans="3:8" x14ac:dyDescent="0.25">
      <c r="C111" s="1" t="s">
        <v>248</v>
      </c>
      <c r="D111" s="1" t="s">
        <v>99</v>
      </c>
      <c r="E111" s="1">
        <v>14106.5</v>
      </c>
      <c r="F111" s="1">
        <v>0</v>
      </c>
      <c r="G111" s="1">
        <v>0.75</v>
      </c>
      <c r="H111">
        <f t="shared" si="1"/>
        <v>10579.875</v>
      </c>
    </row>
    <row r="112" spans="3:8" x14ac:dyDescent="0.25">
      <c r="C112" s="1" t="s">
        <v>249</v>
      </c>
      <c r="D112" s="1" t="s">
        <v>250</v>
      </c>
      <c r="E112" s="1">
        <v>9033.5</v>
      </c>
      <c r="F112" s="1">
        <v>0</v>
      </c>
      <c r="G112" s="1">
        <v>0.69999999999999929</v>
      </c>
      <c r="H112">
        <f t="shared" si="1"/>
        <v>6323.4499999999935</v>
      </c>
    </row>
    <row r="113" spans="3:8" x14ac:dyDescent="0.25">
      <c r="C113" s="1" t="s">
        <v>251</v>
      </c>
      <c r="D113" s="1" t="s">
        <v>252</v>
      </c>
      <c r="E113" s="1">
        <v>14303</v>
      </c>
      <c r="F113" s="1">
        <v>0</v>
      </c>
      <c r="G113" s="1">
        <v>1.0999999999999979</v>
      </c>
      <c r="H113">
        <f t="shared" si="1"/>
        <v>15733.29999999997</v>
      </c>
    </row>
    <row r="114" spans="3:8" x14ac:dyDescent="0.25">
      <c r="C114" s="1" t="s">
        <v>253</v>
      </c>
      <c r="D114" s="1" t="s">
        <v>101</v>
      </c>
      <c r="E114" s="1">
        <v>84438</v>
      </c>
      <c r="F114" s="1">
        <v>0</v>
      </c>
      <c r="G114" s="1">
        <v>1</v>
      </c>
      <c r="H114">
        <f t="shared" si="1"/>
        <v>84438</v>
      </c>
    </row>
    <row r="115" spans="3:8" x14ac:dyDescent="0.25">
      <c r="C115" s="1" t="s">
        <v>254</v>
      </c>
      <c r="D115" s="1" t="s">
        <v>102</v>
      </c>
      <c r="E115" s="1">
        <v>758</v>
      </c>
      <c r="F115" s="1">
        <v>0</v>
      </c>
      <c r="G115" s="1">
        <v>0.69999999999999929</v>
      </c>
      <c r="H115">
        <f t="shared" si="1"/>
        <v>530.59999999999945</v>
      </c>
    </row>
    <row r="116" spans="3:8" x14ac:dyDescent="0.25">
      <c r="C116" s="1" t="s">
        <v>255</v>
      </c>
      <c r="D116" s="1" t="s">
        <v>104</v>
      </c>
      <c r="E116" s="1">
        <v>13794.5</v>
      </c>
      <c r="F116" s="1">
        <v>0</v>
      </c>
      <c r="G116" s="1">
        <v>0.25</v>
      </c>
      <c r="H116">
        <f t="shared" si="1"/>
        <v>3448.625</v>
      </c>
    </row>
    <row r="117" spans="3:8" x14ac:dyDescent="0.25">
      <c r="C117" s="1" t="s">
        <v>256</v>
      </c>
      <c r="D117" s="1" t="s">
        <v>105</v>
      </c>
      <c r="E117" s="1">
        <v>7523</v>
      </c>
      <c r="F117" s="1">
        <v>0</v>
      </c>
      <c r="G117" s="1">
        <v>0.59999999999999787</v>
      </c>
      <c r="H117">
        <f t="shared" si="1"/>
        <v>4513.7999999999838</v>
      </c>
    </row>
    <row r="118" spans="3:8" x14ac:dyDescent="0.25">
      <c r="C118" s="1" t="s">
        <v>257</v>
      </c>
      <c r="D118" s="1" t="s">
        <v>106</v>
      </c>
      <c r="E118" s="1">
        <v>4011</v>
      </c>
      <c r="F118" s="1">
        <v>0</v>
      </c>
      <c r="G118" s="1">
        <v>1.75</v>
      </c>
      <c r="H118">
        <f t="shared" si="1"/>
        <v>7019.25</v>
      </c>
    </row>
    <row r="119" spans="3:8" x14ac:dyDescent="0.25">
      <c r="C119" s="1" t="s">
        <v>258</v>
      </c>
      <c r="D119" s="1" t="s">
        <v>107</v>
      </c>
      <c r="E119" s="1">
        <v>3707</v>
      </c>
      <c r="F119" s="1">
        <v>0</v>
      </c>
      <c r="G119" s="1">
        <v>1.1000000000000014</v>
      </c>
      <c r="H119">
        <f t="shared" si="1"/>
        <v>4077.7000000000053</v>
      </c>
    </row>
    <row r="120" spans="3:8" x14ac:dyDescent="0.25">
      <c r="C120" s="16" t="s">
        <v>298</v>
      </c>
      <c r="D120" s="17"/>
      <c r="E120" s="17"/>
      <c r="F120" s="17"/>
      <c r="G120" s="18"/>
      <c r="H120" s="22">
        <f>SUM(H2:H119)</f>
        <v>1716000.51</v>
      </c>
    </row>
    <row r="121" spans="3:8" x14ac:dyDescent="0.25">
      <c r="C121" s="19"/>
      <c r="D121" s="20"/>
      <c r="E121" s="20"/>
      <c r="F121" s="20"/>
      <c r="G121" s="21"/>
      <c r="H121" s="22"/>
    </row>
    <row r="125" spans="3:8" x14ac:dyDescent="0.25">
      <c r="C125" s="1" t="s">
        <v>139</v>
      </c>
      <c r="D125" s="1" t="s">
        <v>12</v>
      </c>
      <c r="E125" s="1">
        <v>14561</v>
      </c>
      <c r="F125" s="1">
        <v>0</v>
      </c>
      <c r="G125" s="1">
        <v>-0.25</v>
      </c>
    </row>
  </sheetData>
  <mergeCells count="2">
    <mergeCell ref="C120:G121"/>
    <mergeCell ref="H120:H1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D0D0-6A5E-427D-BEA0-0CA2B451219F}">
  <dimension ref="F2:M19"/>
  <sheetViews>
    <sheetView workbookViewId="0">
      <selection activeCell="H18" sqref="H18:H20"/>
    </sheetView>
  </sheetViews>
  <sheetFormatPr defaultRowHeight="15" x14ac:dyDescent="0.25"/>
  <cols>
    <col min="6" max="6" width="22.28515625" customWidth="1"/>
    <col min="7" max="7" width="41.42578125" customWidth="1"/>
    <col min="8" max="13" width="22.28515625" customWidth="1"/>
  </cols>
  <sheetData>
    <row r="2" spans="6:13" x14ac:dyDescent="0.25">
      <c r="J2" t="s">
        <v>262</v>
      </c>
      <c r="K2" t="s">
        <v>263</v>
      </c>
      <c r="L2" t="s">
        <v>264</v>
      </c>
      <c r="M2" t="s">
        <v>265</v>
      </c>
    </row>
    <row r="3" spans="6:13" x14ac:dyDescent="0.25">
      <c r="F3" s="4">
        <v>45900</v>
      </c>
      <c r="G3" s="5" t="s">
        <v>266</v>
      </c>
      <c r="H3" s="5" t="s">
        <v>267</v>
      </c>
      <c r="I3" s="5">
        <v>96889</v>
      </c>
      <c r="J3" s="5">
        <v>15.7</v>
      </c>
      <c r="K3" s="5">
        <v>0.6</v>
      </c>
      <c r="L3" s="5">
        <v>1.2</v>
      </c>
      <c r="M3" s="5">
        <f>J3+K3+L3</f>
        <v>17.5</v>
      </c>
    </row>
    <row r="4" spans="6:13" x14ac:dyDescent="0.25">
      <c r="F4" s="4">
        <v>45900</v>
      </c>
      <c r="G4" s="5" t="s">
        <v>268</v>
      </c>
      <c r="H4" s="5" t="s">
        <v>267</v>
      </c>
      <c r="I4" s="5">
        <v>54633</v>
      </c>
      <c r="J4" s="5">
        <v>15.7</v>
      </c>
      <c r="K4" s="5">
        <v>0.6</v>
      </c>
      <c r="L4" s="5">
        <v>1.2</v>
      </c>
      <c r="M4" s="5">
        <f t="shared" ref="M4:M12" si="0">J4+K4+L4</f>
        <v>17.5</v>
      </c>
    </row>
    <row r="5" spans="6:13" x14ac:dyDescent="0.25">
      <c r="F5" s="4">
        <v>45900</v>
      </c>
      <c r="G5" s="5" t="s">
        <v>269</v>
      </c>
      <c r="H5" s="5" t="s">
        <v>267</v>
      </c>
      <c r="I5" s="5">
        <v>134280</v>
      </c>
      <c r="J5" s="5">
        <v>15.6</v>
      </c>
      <c r="K5" s="5">
        <v>0</v>
      </c>
      <c r="L5" s="5">
        <v>1.9</v>
      </c>
      <c r="M5" s="5">
        <f t="shared" si="0"/>
        <v>17.5</v>
      </c>
    </row>
    <row r="6" spans="6:13" x14ac:dyDescent="0.25">
      <c r="F6" s="4">
        <v>45900</v>
      </c>
      <c r="G6" s="5" t="s">
        <v>270</v>
      </c>
      <c r="H6" s="5" t="s">
        <v>267</v>
      </c>
      <c r="I6" s="5">
        <v>30027</v>
      </c>
      <c r="J6" s="5">
        <v>15.8</v>
      </c>
      <c r="K6" s="5">
        <v>0.5</v>
      </c>
      <c r="L6" s="5">
        <v>1.4</v>
      </c>
      <c r="M6" s="5">
        <f t="shared" si="0"/>
        <v>17.7</v>
      </c>
    </row>
    <row r="7" spans="6:13" x14ac:dyDescent="0.25">
      <c r="F7" s="4">
        <v>45900</v>
      </c>
      <c r="G7" s="5" t="s">
        <v>270</v>
      </c>
      <c r="H7" s="5"/>
      <c r="I7" s="5">
        <v>146333</v>
      </c>
      <c r="J7" s="5">
        <v>15.4</v>
      </c>
      <c r="K7" s="5">
        <v>0.9</v>
      </c>
      <c r="L7" s="5">
        <v>1.4</v>
      </c>
      <c r="M7" s="5">
        <f t="shared" si="0"/>
        <v>17.7</v>
      </c>
    </row>
    <row r="8" spans="6:13" x14ac:dyDescent="0.25">
      <c r="F8" s="4">
        <v>45900</v>
      </c>
      <c r="G8" s="5" t="s">
        <v>271</v>
      </c>
      <c r="H8" s="5" t="s">
        <v>267</v>
      </c>
      <c r="I8" s="6">
        <v>150564</v>
      </c>
      <c r="J8" s="5">
        <v>15.6</v>
      </c>
      <c r="K8" s="5">
        <v>0.6</v>
      </c>
      <c r="L8" s="5">
        <v>1.3</v>
      </c>
      <c r="M8" s="5">
        <f t="shared" si="0"/>
        <v>17.5</v>
      </c>
    </row>
    <row r="9" spans="6:13" x14ac:dyDescent="0.25">
      <c r="F9" s="4">
        <v>45900</v>
      </c>
      <c r="G9" s="5" t="s">
        <v>271</v>
      </c>
      <c r="H9" s="5" t="s">
        <v>267</v>
      </c>
      <c r="I9" s="5">
        <v>9170</v>
      </c>
      <c r="J9" s="5">
        <v>15.8</v>
      </c>
      <c r="K9" s="5">
        <v>0.4</v>
      </c>
      <c r="L9" s="5">
        <v>1.3</v>
      </c>
      <c r="M9" s="5">
        <f t="shared" si="0"/>
        <v>17.5</v>
      </c>
    </row>
    <row r="10" spans="6:13" x14ac:dyDescent="0.25">
      <c r="F10" s="4">
        <v>45900</v>
      </c>
      <c r="G10" s="5" t="s">
        <v>272</v>
      </c>
      <c r="H10" s="5" t="s">
        <v>267</v>
      </c>
      <c r="I10" s="5">
        <v>257798</v>
      </c>
      <c r="J10" s="5">
        <v>15.7</v>
      </c>
      <c r="K10" s="5">
        <v>0.6</v>
      </c>
      <c r="L10" s="5">
        <v>1.2</v>
      </c>
      <c r="M10" s="5">
        <f t="shared" si="0"/>
        <v>17.5</v>
      </c>
    </row>
    <row r="11" spans="6:13" x14ac:dyDescent="0.25">
      <c r="F11" s="4">
        <v>45900</v>
      </c>
      <c r="G11" s="5" t="s">
        <v>273</v>
      </c>
      <c r="H11" s="5" t="s">
        <v>267</v>
      </c>
      <c r="I11" s="7">
        <v>274036</v>
      </c>
      <c r="J11" s="5">
        <v>15.6</v>
      </c>
      <c r="K11" s="5">
        <v>0.6</v>
      </c>
      <c r="L11" s="5">
        <v>1.3</v>
      </c>
      <c r="M11" s="5">
        <f t="shared" si="0"/>
        <v>17.5</v>
      </c>
    </row>
    <row r="12" spans="6:13" x14ac:dyDescent="0.25">
      <c r="F12" s="4"/>
      <c r="G12" s="5" t="s">
        <v>273</v>
      </c>
      <c r="H12" s="5" t="s">
        <v>267</v>
      </c>
      <c r="I12" s="5">
        <v>38116</v>
      </c>
      <c r="J12" s="5">
        <v>15.8</v>
      </c>
      <c r="K12" s="5">
        <v>0.4</v>
      </c>
      <c r="L12" s="5">
        <v>1.3</v>
      </c>
      <c r="M12" s="5">
        <f t="shared" si="0"/>
        <v>17.5</v>
      </c>
    </row>
    <row r="18" spans="6:8" x14ac:dyDescent="0.25">
      <c r="F18">
        <v>30137</v>
      </c>
      <c r="G18" t="s">
        <v>295</v>
      </c>
      <c r="H18">
        <f>F18*0.5</f>
        <v>15068.5</v>
      </c>
    </row>
    <row r="19" spans="6:8" x14ac:dyDescent="0.25">
      <c r="H19">
        <v>1716000.51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E32BD-9F4B-4173-AF12-EDB53BF560A9}">
  <dimension ref="H4:P25"/>
  <sheetViews>
    <sheetView workbookViewId="0">
      <selection activeCell="K29" sqref="K29"/>
    </sheetView>
  </sheetViews>
  <sheetFormatPr defaultRowHeight="15" x14ac:dyDescent="0.25"/>
  <cols>
    <col min="8" max="17" width="19.5703125" customWidth="1"/>
  </cols>
  <sheetData>
    <row r="4" spans="8:16" x14ac:dyDescent="0.25">
      <c r="H4" s="5"/>
      <c r="I4" s="5"/>
      <c r="J4" s="5"/>
      <c r="K4" s="5"/>
      <c r="L4" s="5" t="s">
        <v>274</v>
      </c>
      <c r="M4" s="5" t="s">
        <v>275</v>
      </c>
      <c r="N4" s="5" t="s">
        <v>261</v>
      </c>
      <c r="O4" s="5"/>
      <c r="P4" s="5"/>
    </row>
    <row r="5" spans="8:16" x14ac:dyDescent="0.25">
      <c r="H5" s="4">
        <v>45930</v>
      </c>
      <c r="I5" s="5" t="s">
        <v>269</v>
      </c>
      <c r="J5" s="5" t="s">
        <v>267</v>
      </c>
      <c r="K5" s="8">
        <v>126613</v>
      </c>
      <c r="L5" s="5">
        <v>16.25</v>
      </c>
      <c r="M5" s="5">
        <v>0</v>
      </c>
      <c r="N5" s="5">
        <v>1.25</v>
      </c>
      <c r="O5" s="5">
        <f t="shared" ref="O5:O13" si="0">L5+M5+N5</f>
        <v>17.5</v>
      </c>
      <c r="P5" s="5"/>
    </row>
    <row r="6" spans="8:16" x14ac:dyDescent="0.25">
      <c r="H6" s="4">
        <v>45930</v>
      </c>
      <c r="I6" s="5" t="s">
        <v>272</v>
      </c>
      <c r="J6" s="5" t="s">
        <v>267</v>
      </c>
      <c r="K6" s="8">
        <v>164780</v>
      </c>
      <c r="L6" s="5">
        <v>16.5</v>
      </c>
      <c r="M6" s="5">
        <v>1</v>
      </c>
      <c r="N6" s="5">
        <v>0.5</v>
      </c>
      <c r="O6" s="5">
        <f t="shared" si="0"/>
        <v>18</v>
      </c>
      <c r="P6" s="5"/>
    </row>
    <row r="7" spans="8:16" x14ac:dyDescent="0.25">
      <c r="H7" s="4">
        <v>45930</v>
      </c>
      <c r="I7" s="5" t="s">
        <v>276</v>
      </c>
      <c r="J7" s="5" t="s">
        <v>267</v>
      </c>
      <c r="K7" s="8">
        <v>96742</v>
      </c>
      <c r="L7" s="5">
        <v>15.8</v>
      </c>
      <c r="M7" s="5">
        <v>0</v>
      </c>
      <c r="N7" s="5">
        <v>2.2000000000000002</v>
      </c>
      <c r="O7" s="5">
        <f t="shared" si="0"/>
        <v>18</v>
      </c>
      <c r="P7" s="5"/>
    </row>
    <row r="8" spans="8:16" x14ac:dyDescent="0.25">
      <c r="H8" s="4">
        <v>45930</v>
      </c>
      <c r="I8" s="5" t="s">
        <v>273</v>
      </c>
      <c r="J8" s="5" t="s">
        <v>267</v>
      </c>
      <c r="K8" s="8">
        <v>226627.79932038835</v>
      </c>
      <c r="L8" s="5">
        <v>16.5</v>
      </c>
      <c r="M8" s="5">
        <v>1</v>
      </c>
      <c r="N8" s="5">
        <v>0</v>
      </c>
      <c r="O8" s="5">
        <f t="shared" si="0"/>
        <v>17.5</v>
      </c>
      <c r="P8" s="5"/>
    </row>
    <row r="9" spans="8:16" x14ac:dyDescent="0.25">
      <c r="H9" s="4">
        <v>45930</v>
      </c>
      <c r="I9" s="5" t="s">
        <v>270</v>
      </c>
      <c r="J9" s="5" t="s">
        <v>267</v>
      </c>
      <c r="K9" s="8">
        <v>16753</v>
      </c>
      <c r="L9" s="5">
        <v>16.8</v>
      </c>
      <c r="M9" s="5">
        <v>0.8</v>
      </c>
      <c r="N9" s="5">
        <v>0.5</v>
      </c>
      <c r="O9" s="5">
        <f t="shared" si="0"/>
        <v>18.100000000000001</v>
      </c>
      <c r="P9" s="5"/>
    </row>
    <row r="10" spans="8:16" x14ac:dyDescent="0.25">
      <c r="H10" s="4">
        <v>45930</v>
      </c>
      <c r="I10" s="5" t="s">
        <v>270</v>
      </c>
      <c r="J10" s="5" t="s">
        <v>267</v>
      </c>
      <c r="K10" s="8">
        <v>130859</v>
      </c>
      <c r="L10" s="5">
        <v>16.2</v>
      </c>
      <c r="M10" s="5">
        <v>1.4</v>
      </c>
      <c r="N10" s="5">
        <v>0.5</v>
      </c>
      <c r="O10" s="5">
        <f t="shared" si="0"/>
        <v>18.099999999999998</v>
      </c>
      <c r="P10" s="5"/>
    </row>
    <row r="11" spans="8:16" x14ac:dyDescent="0.25">
      <c r="H11" s="4">
        <v>45930</v>
      </c>
      <c r="I11" s="5" t="s">
        <v>266</v>
      </c>
      <c r="J11" s="5" t="s">
        <v>267</v>
      </c>
      <c r="K11" s="8">
        <v>87473</v>
      </c>
      <c r="L11" s="5">
        <v>16.7</v>
      </c>
      <c r="M11" s="5">
        <v>0.8</v>
      </c>
      <c r="N11" s="5">
        <v>0.5</v>
      </c>
      <c r="O11" s="5">
        <f t="shared" si="0"/>
        <v>18</v>
      </c>
      <c r="P11" s="5"/>
    </row>
    <row r="12" spans="8:16" x14ac:dyDescent="0.25">
      <c r="H12" s="4">
        <v>45930</v>
      </c>
      <c r="I12" s="5" t="s">
        <v>271</v>
      </c>
      <c r="J12" s="5" t="s">
        <v>267</v>
      </c>
      <c r="K12" s="8">
        <v>12715</v>
      </c>
      <c r="L12" s="5">
        <v>17</v>
      </c>
      <c r="M12" s="5">
        <v>0.5</v>
      </c>
      <c r="N12" s="5">
        <v>0.5</v>
      </c>
      <c r="O12" s="5">
        <f t="shared" si="0"/>
        <v>18</v>
      </c>
      <c r="P12" s="5"/>
    </row>
    <row r="13" spans="8:16" x14ac:dyDescent="0.25">
      <c r="H13" s="4">
        <v>45930</v>
      </c>
      <c r="I13" s="5" t="s">
        <v>271</v>
      </c>
      <c r="J13" s="5" t="s">
        <v>267</v>
      </c>
      <c r="K13" s="7">
        <v>114122</v>
      </c>
      <c r="L13" s="5">
        <v>17</v>
      </c>
      <c r="M13" s="5">
        <v>0.5</v>
      </c>
      <c r="N13" s="5">
        <v>0.5</v>
      </c>
      <c r="O13" s="5">
        <f t="shared" si="0"/>
        <v>18</v>
      </c>
      <c r="P13" s="5"/>
    </row>
    <row r="14" spans="8:16" x14ac:dyDescent="0.25">
      <c r="H14" s="9"/>
      <c r="I14" s="1"/>
      <c r="J14" s="1"/>
      <c r="K14" s="10"/>
      <c r="L14" s="1"/>
      <c r="M14" s="1"/>
      <c r="N14" s="1"/>
      <c r="O14" s="1"/>
      <c r="P14" s="1"/>
    </row>
    <row r="17" spans="9:12" x14ac:dyDescent="0.25">
      <c r="I17" t="s">
        <v>113</v>
      </c>
    </row>
    <row r="18" spans="9:12" x14ac:dyDescent="0.25">
      <c r="I18" s="11">
        <v>62638</v>
      </c>
      <c r="J18" s="12" t="s">
        <v>277</v>
      </c>
      <c r="K18" s="12" t="s">
        <v>278</v>
      </c>
      <c r="L18">
        <f>I18*0.5</f>
        <v>31319</v>
      </c>
    </row>
    <row r="19" spans="9:12" x14ac:dyDescent="0.25">
      <c r="I19" s="12">
        <v>12715</v>
      </c>
      <c r="J19" s="12" t="s">
        <v>279</v>
      </c>
      <c r="K19" s="12" t="s">
        <v>280</v>
      </c>
      <c r="L19">
        <f>I19*0.5</f>
        <v>6357.5</v>
      </c>
    </row>
    <row r="20" spans="9:12" x14ac:dyDescent="0.25">
      <c r="I20" s="12"/>
      <c r="J20" s="12"/>
      <c r="K20" s="12"/>
    </row>
    <row r="21" spans="9:12" x14ac:dyDescent="0.25">
      <c r="I21" s="17" t="s">
        <v>294</v>
      </c>
      <c r="J21" s="17"/>
      <c r="K21" s="17"/>
      <c r="L21">
        <f>SUM(L18:L20)</f>
        <v>37676.5</v>
      </c>
    </row>
    <row r="25" spans="9:12" x14ac:dyDescent="0.25">
      <c r="L25" s="3"/>
    </row>
  </sheetData>
  <mergeCells count="1">
    <mergeCell ref="I21:K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B8DF0-9517-4B4A-9A0E-701AB4192456}">
  <dimension ref="F1:N34"/>
  <sheetViews>
    <sheetView topLeftCell="A33" workbookViewId="0">
      <selection activeCell="J34" sqref="J34"/>
    </sheetView>
  </sheetViews>
  <sheetFormatPr defaultRowHeight="15" x14ac:dyDescent="0.25"/>
  <cols>
    <col min="6" max="15" width="18.42578125" customWidth="1"/>
  </cols>
  <sheetData>
    <row r="1" spans="6:14" x14ac:dyDescent="0.25">
      <c r="F1" s="13"/>
    </row>
    <row r="2" spans="6:14" x14ac:dyDescent="0.25">
      <c r="F2" s="9"/>
      <c r="G2" s="1"/>
      <c r="H2" s="1"/>
      <c r="I2" s="1"/>
      <c r="J2" s="1" t="s">
        <v>281</v>
      </c>
      <c r="K2" s="1" t="s">
        <v>282</v>
      </c>
      <c r="L2" s="1" t="s">
        <v>283</v>
      </c>
      <c r="M2" s="1" t="s">
        <v>284</v>
      </c>
      <c r="N2" s="1" t="s">
        <v>285</v>
      </c>
    </row>
    <row r="3" spans="6:14" x14ac:dyDescent="0.25">
      <c r="F3" s="9">
        <v>45942</v>
      </c>
      <c r="G3" s="1" t="s">
        <v>269</v>
      </c>
      <c r="H3" s="1"/>
      <c r="I3" s="1">
        <v>43742</v>
      </c>
      <c r="J3" s="1">
        <v>16.25</v>
      </c>
      <c r="K3" s="1">
        <v>2.75</v>
      </c>
      <c r="L3" s="1"/>
      <c r="M3" s="1">
        <v>19</v>
      </c>
      <c r="N3" s="1">
        <v>0</v>
      </c>
    </row>
    <row r="4" spans="6:14" x14ac:dyDescent="0.25">
      <c r="F4" s="9">
        <v>45961</v>
      </c>
      <c r="G4" s="1" t="s">
        <v>272</v>
      </c>
      <c r="H4" s="1" t="s">
        <v>267</v>
      </c>
      <c r="I4" s="1">
        <v>160502</v>
      </c>
      <c r="J4" s="1">
        <v>18.25</v>
      </c>
      <c r="K4" s="1"/>
      <c r="L4" s="1">
        <v>1</v>
      </c>
      <c r="M4" s="1">
        <v>19.25</v>
      </c>
      <c r="N4" s="1">
        <v>0.35000000000000142</v>
      </c>
    </row>
    <row r="5" spans="6:14" x14ac:dyDescent="0.25">
      <c r="F5" s="9">
        <v>45961</v>
      </c>
      <c r="G5" s="1" t="s">
        <v>286</v>
      </c>
      <c r="H5" s="1" t="s">
        <v>267</v>
      </c>
      <c r="I5" s="1">
        <v>82275</v>
      </c>
      <c r="J5" s="1">
        <v>19</v>
      </c>
      <c r="K5" s="1"/>
      <c r="L5" s="1">
        <v>1.2</v>
      </c>
      <c r="M5" s="1">
        <v>20.2</v>
      </c>
      <c r="N5" s="1">
        <v>0</v>
      </c>
    </row>
    <row r="6" spans="6:14" x14ac:dyDescent="0.25">
      <c r="F6" s="9">
        <v>45961</v>
      </c>
      <c r="G6" s="1" t="s">
        <v>287</v>
      </c>
      <c r="H6" s="1" t="s">
        <v>267</v>
      </c>
      <c r="I6" s="1">
        <v>37151</v>
      </c>
      <c r="J6" s="1">
        <v>18</v>
      </c>
      <c r="K6" s="1"/>
      <c r="L6" s="1">
        <v>1.6</v>
      </c>
      <c r="M6" s="1">
        <v>19.600000000000001</v>
      </c>
      <c r="N6" s="1">
        <v>0</v>
      </c>
    </row>
    <row r="7" spans="6:14" x14ac:dyDescent="0.25">
      <c r="F7" s="9">
        <v>45961</v>
      </c>
      <c r="G7" s="1" t="s">
        <v>287</v>
      </c>
      <c r="H7" s="1" t="s">
        <v>267</v>
      </c>
      <c r="I7" s="1">
        <v>48564</v>
      </c>
      <c r="J7" s="1">
        <v>17.600000000000001</v>
      </c>
      <c r="K7" s="1"/>
      <c r="L7" s="1">
        <v>2</v>
      </c>
      <c r="M7" s="1">
        <v>19.600000000000001</v>
      </c>
      <c r="N7" s="1">
        <v>0</v>
      </c>
    </row>
    <row r="8" spans="6:14" x14ac:dyDescent="0.25">
      <c r="F8" s="9">
        <v>45961</v>
      </c>
      <c r="G8" s="1" t="s">
        <v>276</v>
      </c>
      <c r="H8" s="1" t="s">
        <v>267</v>
      </c>
      <c r="I8" s="1">
        <v>143292</v>
      </c>
      <c r="J8" s="1">
        <v>18</v>
      </c>
      <c r="K8" s="1"/>
      <c r="L8" s="1">
        <v>0</v>
      </c>
      <c r="M8" s="1">
        <v>18</v>
      </c>
      <c r="N8" s="1">
        <v>1.6000000000000085</v>
      </c>
    </row>
    <row r="9" spans="6:14" x14ac:dyDescent="0.25">
      <c r="F9" s="9">
        <v>45961</v>
      </c>
      <c r="G9" s="1" t="s">
        <v>288</v>
      </c>
      <c r="H9" s="1" t="s">
        <v>267</v>
      </c>
      <c r="I9" s="1">
        <v>54322</v>
      </c>
      <c r="J9" s="1">
        <v>18.2</v>
      </c>
      <c r="K9" s="1"/>
      <c r="L9" s="1">
        <v>0.8</v>
      </c>
      <c r="M9" s="1">
        <v>19</v>
      </c>
      <c r="N9" s="1">
        <v>1.25</v>
      </c>
    </row>
    <row r="10" spans="6:14" x14ac:dyDescent="0.25">
      <c r="F10" s="9">
        <v>45942</v>
      </c>
      <c r="G10" s="1" t="s">
        <v>273</v>
      </c>
      <c r="H10" s="1"/>
      <c r="I10" s="1"/>
      <c r="J10" s="1">
        <v>16.5</v>
      </c>
      <c r="K10" s="1">
        <v>1.5</v>
      </c>
      <c r="L10" s="1">
        <v>1</v>
      </c>
      <c r="M10" s="1">
        <v>19</v>
      </c>
      <c r="N10" s="1">
        <v>0</v>
      </c>
    </row>
    <row r="11" spans="6:14" x14ac:dyDescent="0.25">
      <c r="F11" s="9">
        <v>45961</v>
      </c>
      <c r="G11" s="1" t="s">
        <v>268</v>
      </c>
      <c r="H11" s="1" t="s">
        <v>267</v>
      </c>
      <c r="I11" s="1">
        <v>8399</v>
      </c>
      <c r="J11" s="1">
        <v>18.149999999999999</v>
      </c>
      <c r="K11" s="1"/>
      <c r="L11" s="1">
        <v>0.6</v>
      </c>
      <c r="M11" s="1">
        <v>18.75</v>
      </c>
      <c r="N11" s="1">
        <v>0.85000000000000497</v>
      </c>
    </row>
    <row r="12" spans="6:14" x14ac:dyDescent="0.25">
      <c r="F12" s="9">
        <v>45961</v>
      </c>
      <c r="G12" s="1" t="s">
        <v>289</v>
      </c>
      <c r="H12" s="1" t="s">
        <v>267</v>
      </c>
      <c r="I12" s="1">
        <v>12039</v>
      </c>
      <c r="J12" s="1">
        <v>18.600000000000001</v>
      </c>
      <c r="K12" s="1"/>
      <c r="L12" s="1">
        <v>0.9</v>
      </c>
      <c r="M12" s="1">
        <v>19.5</v>
      </c>
      <c r="N12" s="1">
        <v>0</v>
      </c>
    </row>
    <row r="13" spans="6:14" x14ac:dyDescent="0.25">
      <c r="F13" s="9">
        <v>45961</v>
      </c>
      <c r="G13" s="1" t="s">
        <v>270</v>
      </c>
      <c r="H13" s="1" t="s">
        <v>267</v>
      </c>
      <c r="I13" s="1">
        <v>28004</v>
      </c>
      <c r="J13" s="1">
        <v>18.8</v>
      </c>
      <c r="K13" s="1"/>
      <c r="L13" s="1">
        <v>0.8</v>
      </c>
      <c r="M13" s="1">
        <v>19.600000000000001</v>
      </c>
      <c r="N13" s="1">
        <v>0</v>
      </c>
    </row>
    <row r="14" spans="6:14" x14ac:dyDescent="0.25">
      <c r="F14" s="9">
        <v>45961</v>
      </c>
      <c r="G14" s="1" t="s">
        <v>270</v>
      </c>
      <c r="H14" s="1" t="s">
        <v>267</v>
      </c>
      <c r="I14" s="1">
        <v>122955</v>
      </c>
      <c r="J14" s="1">
        <v>18.25</v>
      </c>
      <c r="K14" s="1"/>
      <c r="L14" s="1">
        <v>1.35</v>
      </c>
      <c r="M14" s="1">
        <v>19.600000000000001</v>
      </c>
      <c r="N14" s="1">
        <v>0</v>
      </c>
    </row>
    <row r="15" spans="6:14" x14ac:dyDescent="0.25">
      <c r="F15" s="9">
        <v>45961</v>
      </c>
      <c r="G15" s="1" t="s">
        <v>266</v>
      </c>
      <c r="H15" s="1" t="s">
        <v>267</v>
      </c>
      <c r="I15" s="1">
        <v>72895</v>
      </c>
      <c r="J15" s="1">
        <v>18.25</v>
      </c>
      <c r="K15" s="1"/>
      <c r="L15" s="1">
        <v>0.8</v>
      </c>
      <c r="M15" s="1">
        <v>19.05</v>
      </c>
      <c r="N15" s="1">
        <v>0.54999999999999361</v>
      </c>
    </row>
    <row r="16" spans="6:14" x14ac:dyDescent="0.25">
      <c r="F16" s="9">
        <v>45961</v>
      </c>
      <c r="G16" s="1" t="s">
        <v>271</v>
      </c>
      <c r="H16" s="1" t="s">
        <v>267</v>
      </c>
      <c r="I16" s="1">
        <v>108128</v>
      </c>
      <c r="J16" s="1">
        <v>18.75</v>
      </c>
      <c r="K16" s="1"/>
      <c r="L16" s="1">
        <v>0.5</v>
      </c>
      <c r="M16" s="1">
        <v>19.25</v>
      </c>
      <c r="N16" s="1">
        <v>0.34999999999999787</v>
      </c>
    </row>
    <row r="17" spans="6:14" x14ac:dyDescent="0.25">
      <c r="F17" s="9"/>
      <c r="G17" s="1"/>
      <c r="H17" s="1"/>
      <c r="I17" s="1"/>
      <c r="J17" s="1"/>
      <c r="K17" s="1"/>
      <c r="L17" s="1"/>
      <c r="M17" s="1"/>
      <c r="N17" s="1"/>
    </row>
    <row r="18" spans="6:14" x14ac:dyDescent="0.25">
      <c r="F18" s="1"/>
      <c r="G18" s="1"/>
      <c r="H18" s="1"/>
      <c r="I18" s="1"/>
      <c r="J18" s="1"/>
      <c r="K18" s="1"/>
      <c r="L18" s="1"/>
      <c r="M18" s="1"/>
      <c r="N18" s="1"/>
    </row>
    <row r="19" spans="6:14" x14ac:dyDescent="0.25">
      <c r="F19" s="1"/>
      <c r="G19" s="1"/>
      <c r="H19" s="1"/>
      <c r="I19" s="1"/>
      <c r="J19" s="1"/>
      <c r="K19" s="1"/>
      <c r="L19" s="1"/>
      <c r="M19" s="1"/>
      <c r="N19" s="1"/>
    </row>
    <row r="21" spans="6:14" x14ac:dyDescent="0.25">
      <c r="F21" s="1">
        <v>45961</v>
      </c>
      <c r="G21" s="1" t="s">
        <v>286</v>
      </c>
      <c r="H21" s="1" t="s">
        <v>267</v>
      </c>
      <c r="I21" s="1">
        <v>48543</v>
      </c>
      <c r="J21" s="1">
        <v>19</v>
      </c>
      <c r="K21" s="1"/>
      <c r="L21" s="1">
        <v>0.5</v>
      </c>
      <c r="M21" s="1">
        <v>19.5</v>
      </c>
      <c r="N21" s="1">
        <v>-0.5</v>
      </c>
    </row>
    <row r="25" spans="6:14" x14ac:dyDescent="0.25">
      <c r="F25" s="5" t="s">
        <v>268</v>
      </c>
      <c r="G25" s="5" t="s">
        <v>292</v>
      </c>
      <c r="H25" s="5">
        <v>10242</v>
      </c>
      <c r="I25" s="5">
        <v>0.85</v>
      </c>
      <c r="J25" s="5">
        <f>H25*I25</f>
        <v>8705.6999999999989</v>
      </c>
    </row>
    <row r="26" spans="6:14" x14ac:dyDescent="0.25">
      <c r="F26" s="5" t="s">
        <v>290</v>
      </c>
      <c r="G26" s="5" t="s">
        <v>292</v>
      </c>
      <c r="H26" s="5">
        <v>9408</v>
      </c>
      <c r="I26" s="5">
        <v>0.35</v>
      </c>
      <c r="J26" s="5">
        <f t="shared" ref="J26:J33" si="0">H26*I26</f>
        <v>3292.7999999999997</v>
      </c>
    </row>
    <row r="27" spans="6:14" x14ac:dyDescent="0.25">
      <c r="F27" s="5" t="s">
        <v>291</v>
      </c>
      <c r="G27" s="5" t="s">
        <v>292</v>
      </c>
      <c r="H27" s="5">
        <v>46134</v>
      </c>
      <c r="I27" s="5">
        <v>0.35</v>
      </c>
      <c r="J27" s="5">
        <f t="shared" si="0"/>
        <v>16146.9</v>
      </c>
    </row>
    <row r="28" spans="6:14" x14ac:dyDescent="0.25">
      <c r="F28" s="5" t="s">
        <v>271</v>
      </c>
      <c r="G28" s="5"/>
      <c r="H28" s="5">
        <v>108128</v>
      </c>
      <c r="I28" s="5">
        <v>0.34999999999999787</v>
      </c>
      <c r="J28" s="5">
        <f t="shared" si="0"/>
        <v>37844.79999999977</v>
      </c>
    </row>
    <row r="29" spans="6:14" x14ac:dyDescent="0.25">
      <c r="F29" s="5" t="s">
        <v>272</v>
      </c>
      <c r="G29" s="5"/>
      <c r="H29" s="5">
        <v>160502</v>
      </c>
      <c r="I29" s="5">
        <v>0.35000000000000142</v>
      </c>
      <c r="J29" s="5">
        <f t="shared" si="0"/>
        <v>56175.70000000023</v>
      </c>
    </row>
    <row r="30" spans="6:14" x14ac:dyDescent="0.25">
      <c r="F30" s="5" t="s">
        <v>266</v>
      </c>
      <c r="G30" s="5"/>
      <c r="H30" s="5">
        <v>72895</v>
      </c>
      <c r="I30" s="5">
        <v>0.54999999999999361</v>
      </c>
      <c r="J30" s="5">
        <f t="shared" si="0"/>
        <v>40092.249999999534</v>
      </c>
    </row>
    <row r="31" spans="6:14" x14ac:dyDescent="0.25">
      <c r="F31" s="5" t="s">
        <v>268</v>
      </c>
      <c r="G31" s="5"/>
      <c r="H31" s="5">
        <v>8399</v>
      </c>
      <c r="I31" s="5">
        <v>0.85000000000000497</v>
      </c>
      <c r="J31" s="5">
        <f t="shared" si="0"/>
        <v>7139.1500000000415</v>
      </c>
    </row>
    <row r="32" spans="6:14" x14ac:dyDescent="0.25">
      <c r="F32" s="5" t="s">
        <v>288</v>
      </c>
      <c r="G32" s="5"/>
      <c r="H32" s="5">
        <v>54322</v>
      </c>
      <c r="I32" s="5">
        <v>1.25</v>
      </c>
      <c r="J32" s="5">
        <f t="shared" si="0"/>
        <v>67902.5</v>
      </c>
    </row>
    <row r="33" spans="6:10" x14ac:dyDescent="0.25">
      <c r="F33" s="5" t="s">
        <v>276</v>
      </c>
      <c r="G33" s="5"/>
      <c r="H33" s="5">
        <v>143292</v>
      </c>
      <c r="I33" s="5">
        <v>1.6000000000000085</v>
      </c>
      <c r="J33" s="5">
        <f t="shared" si="0"/>
        <v>229267.20000000123</v>
      </c>
    </row>
    <row r="34" spans="6:10" x14ac:dyDescent="0.25">
      <c r="F34" s="23" t="s">
        <v>293</v>
      </c>
      <c r="G34" s="23"/>
      <c r="H34" s="23"/>
      <c r="I34" s="24"/>
      <c r="J34" s="14">
        <f>SUM(J25:J33)</f>
        <v>466567.00000000081</v>
      </c>
    </row>
  </sheetData>
  <sortState xmlns:xlrd2="http://schemas.microsoft.com/office/spreadsheetml/2017/richdata2" ref="F39:M53">
    <sortCondition ref="M39:M53"/>
  </sortState>
  <mergeCells count="1">
    <mergeCell ref="F34:I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ağustos direk müstahslimizx</vt:lpstr>
      <vt:lpstr>eylül direk müstahsilimiz</vt:lpstr>
      <vt:lpstr>ekim direk müstahsilimiz</vt:lpstr>
      <vt:lpstr>toplayıcı ağustos</vt:lpstr>
      <vt:lpstr>toplayıcı eylül</vt:lpstr>
      <vt:lpstr>toplayıcı 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2025-11-25T11:37:46Z</dcterms:modified>
</cp:coreProperties>
</file>